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EE28AE46-4F6B-4C2E-8E78-4F61C71AF6F2}" xr6:coauthVersionLast="47" xr6:coauthVersionMax="47" xr10:uidLastSave="{00000000-0000-0000-0000-000000000000}"/>
  <bookViews>
    <workbookView xWindow="0" yWindow="1128" windowWidth="21600" windowHeight="11328" tabRatio="784" activeTab="8" xr2:uid="{00000000-000D-0000-FFFF-FFFF00000000}"/>
  </bookViews>
  <sheets>
    <sheet name="6.1" sheetId="5" r:id="rId1"/>
    <sheet name="6.2, 6.3" sheetId="16" r:id="rId2"/>
    <sheet name="6.4, 6.5" sheetId="20" r:id="rId3"/>
    <sheet name="6.6" sheetId="26" r:id="rId4"/>
    <sheet name="6.7" sheetId="9" r:id="rId5"/>
    <sheet name="6.8" sheetId="28" r:id="rId6"/>
    <sheet name="6.9" sheetId="29" r:id="rId7"/>
    <sheet name="6.10" sheetId="30" r:id="rId8"/>
    <sheet name="6.11, 6.12" sheetId="33" r:id="rId9"/>
    <sheet name="Hoja1" sheetId="18" state="hidden" r:id="rId10"/>
  </sheets>
  <definedNames>
    <definedName name="_xlnm.Print_Area" localSheetId="0">'6.1'!$A$1:$J$55</definedName>
    <definedName name="_xlnm.Print_Area" localSheetId="7">'6.10'!$A$1:$H$54</definedName>
    <definedName name="_xlnm.Print_Area" localSheetId="8">'6.11, 6.12'!$A$1:$H$58</definedName>
    <definedName name="_xlnm.Print_Area" localSheetId="1">'6.2, 6.3'!$A$1:$H$58</definedName>
    <definedName name="_xlnm.Print_Area" localSheetId="2">'6.4, 6.5'!$A$1:$F$58</definedName>
    <definedName name="_xlnm.Print_Area" localSheetId="3">'6.6'!$A$1:$F$57</definedName>
    <definedName name="_xlnm.Print_Area" localSheetId="4">'6.7'!$A$1:$G$56</definedName>
    <definedName name="_xlnm.Print_Area" localSheetId="5">'6.8'!$A$1:$G$57</definedName>
    <definedName name="_xlnm.Print_Area" localSheetId="6">'6.9'!$A$1:$G$58</definedName>
  </definedNames>
  <calcPr calcId="181029"/>
</workbook>
</file>

<file path=xl/calcChain.xml><?xml version="1.0" encoding="utf-8"?>
<calcChain xmlns="http://schemas.openxmlformats.org/spreadsheetml/2006/main">
  <c r="G41" i="26" l="1"/>
  <c r="G42" i="26"/>
  <c r="G43" i="26"/>
  <c r="G44" i="26"/>
  <c r="G40" i="26"/>
  <c r="H41" i="26"/>
  <c r="H42" i="26"/>
  <c r="H43" i="26"/>
  <c r="H44" i="26"/>
  <c r="H40" i="26"/>
  <c r="K17" i="16"/>
  <c r="J18" i="16"/>
  <c r="J17" i="16"/>
  <c r="M41" i="5"/>
  <c r="M42" i="5"/>
  <c r="M43" i="5"/>
  <c r="M44" i="5"/>
  <c r="M40" i="5"/>
  <c r="L41" i="5"/>
  <c r="L42" i="5"/>
  <c r="L43" i="5"/>
  <c r="L44" i="5"/>
  <c r="L40" i="5"/>
  <c r="J30" i="29"/>
  <c r="J34" i="29"/>
  <c r="J31" i="29"/>
  <c r="J29" i="29"/>
  <c r="J33" i="29"/>
  <c r="J32" i="29"/>
  <c r="F31" i="26"/>
  <c r="F32" i="26"/>
  <c r="F33" i="26"/>
  <c r="F34" i="26"/>
  <c r="F30" i="26"/>
  <c r="F29" i="26"/>
  <c r="B31" i="26"/>
  <c r="C31" i="26"/>
  <c r="D31" i="26"/>
  <c r="E31" i="26"/>
  <c r="B32" i="26"/>
  <c r="C32" i="26"/>
  <c r="D32" i="26"/>
  <c r="E32" i="26"/>
  <c r="B33" i="26"/>
  <c r="C33" i="26"/>
  <c r="D33" i="26"/>
  <c r="E33" i="26"/>
  <c r="B34" i="26"/>
  <c r="C34" i="26"/>
  <c r="D34" i="26"/>
  <c r="E34" i="26"/>
  <c r="C30" i="26"/>
  <c r="D30" i="26"/>
  <c r="E30" i="26"/>
  <c r="B30" i="26"/>
  <c r="D29" i="26"/>
  <c r="E29" i="26"/>
  <c r="C29" i="26"/>
  <c r="B29" i="26"/>
  <c r="J28" i="5"/>
  <c r="J29" i="5"/>
  <c r="G28" i="5"/>
  <c r="G29" i="5"/>
  <c r="D28" i="5"/>
  <c r="D29" i="5"/>
  <c r="G13" i="5"/>
  <c r="G14" i="5"/>
  <c r="J13" i="5"/>
  <c r="J14" i="5"/>
  <c r="D13" i="5"/>
  <c r="D14" i="5"/>
  <c r="J32" i="5"/>
  <c r="G32" i="5"/>
  <c r="D32" i="5"/>
  <c r="J17" i="5"/>
  <c r="G17" i="5"/>
  <c r="D17" i="5"/>
  <c r="J31" i="5"/>
  <c r="G31" i="5"/>
  <c r="D31" i="5"/>
  <c r="J16" i="5"/>
  <c r="G16" i="5"/>
  <c r="D16" i="5"/>
</calcChain>
</file>

<file path=xl/sharedStrings.xml><?xml version="1.0" encoding="utf-8"?>
<sst xmlns="http://schemas.openxmlformats.org/spreadsheetml/2006/main" count="424" uniqueCount="184">
  <si>
    <t>Total</t>
  </si>
  <si>
    <t>Unidad</t>
  </si>
  <si>
    <t>Mujeres</t>
  </si>
  <si>
    <t>Pesos</t>
  </si>
  <si>
    <t xml:space="preserve">  </t>
  </si>
  <si>
    <t>ORGANISMOS</t>
  </si>
  <si>
    <t xml:space="preserve">       </t>
  </si>
  <si>
    <t xml:space="preserve">  Ministerio de la Construcción</t>
  </si>
  <si>
    <t xml:space="preserve">  Ministerio de Energía y Minas</t>
  </si>
  <si>
    <t xml:space="preserve">  Ministerio de la Agricultura</t>
  </si>
  <si>
    <t>Ambos sexos</t>
  </si>
  <si>
    <t>6.1 - Población económicamente activa</t>
  </si>
  <si>
    <t>AÑOS</t>
  </si>
  <si>
    <t>(%)</t>
  </si>
  <si>
    <t>actividad</t>
  </si>
  <si>
    <t>Tasa de</t>
  </si>
  <si>
    <t>activa</t>
  </si>
  <si>
    <t>Población</t>
  </si>
  <si>
    <t>en</t>
  </si>
  <si>
    <t>Hombres</t>
  </si>
  <si>
    <t>Tasa</t>
  </si>
  <si>
    <t>de</t>
  </si>
  <si>
    <t>Ocupados</t>
  </si>
  <si>
    <t>(%</t>
  </si>
  <si>
    <t xml:space="preserve">de </t>
  </si>
  <si>
    <t>6.2 - Ocupados en la economía según situación de empleo</t>
  </si>
  <si>
    <t>CONCEPTOS</t>
  </si>
  <si>
    <t>Total de ocupados</t>
  </si>
  <si>
    <t>CONCEPTO</t>
  </si>
  <si>
    <t xml:space="preserve">  Industria azucarera</t>
  </si>
  <si>
    <t xml:space="preserve">  Suministro de electricidad, gas y agua</t>
  </si>
  <si>
    <t xml:space="preserve">  Administración pública, defensa y seguridad social</t>
  </si>
  <si>
    <t xml:space="preserve">  Salud pública y asistencia social</t>
  </si>
  <si>
    <t>6.4 - Salario medio mensual en las entidades estatales por clase de actividad económica</t>
  </si>
  <si>
    <t xml:space="preserve">6.5 - Salario medio mensual en entidades estatales por municipios </t>
  </si>
  <si>
    <t>PROVINCIA/MUNICIPIO</t>
  </si>
  <si>
    <t>Provincia</t>
  </si>
  <si>
    <t>Municipios</t>
  </si>
  <si>
    <t>Directivos</t>
  </si>
  <si>
    <t>Servicios</t>
  </si>
  <si>
    <t>Operarios</t>
  </si>
  <si>
    <t>(Hombres/Días)</t>
  </si>
  <si>
    <t>accidentes de trabajo</t>
  </si>
  <si>
    <t>perdidos por</t>
  </si>
  <si>
    <t>Hombres-Días</t>
  </si>
  <si>
    <t>(U)</t>
  </si>
  <si>
    <t>Lesionados por</t>
  </si>
  <si>
    <t>frecuencia</t>
  </si>
  <si>
    <t>Índice</t>
  </si>
  <si>
    <t>incidencia</t>
  </si>
  <si>
    <t>PROVINCIA/MUNICIPIOS</t>
  </si>
  <si>
    <t>Enfermedad y accidente común, accidente de trabajo y</t>
  </si>
  <si>
    <t>equiparado al accidente de trabajo y enfermedad profesional</t>
  </si>
  <si>
    <t>Total de trabajadores</t>
  </si>
  <si>
    <t>subvencionados</t>
  </si>
  <si>
    <t>Total de subvenciones</t>
  </si>
  <si>
    <t>pagadas</t>
  </si>
  <si>
    <t>(MP)</t>
  </si>
  <si>
    <t xml:space="preserve">Total </t>
  </si>
  <si>
    <t>Beneficiarios de la asistencia social</t>
  </si>
  <si>
    <t>Núcleos protegidos por la asistencia social</t>
  </si>
  <si>
    <t>Adultos mayores beneficiarios de la asistencia social</t>
  </si>
  <si>
    <t>Personas con discapacidad beneficiarias de la asistencia social</t>
  </si>
  <si>
    <t>Madres de hijos con discapacidad severa beneficiarias de la asistencia social</t>
  </si>
  <si>
    <t>Beneficiarios del servicio de asistente social a domicilio</t>
  </si>
  <si>
    <t>desocu-</t>
  </si>
  <si>
    <t>pación</t>
  </si>
  <si>
    <t>pados</t>
  </si>
  <si>
    <t>econó-</t>
  </si>
  <si>
    <t>mica</t>
  </si>
  <si>
    <t>edad</t>
  </si>
  <si>
    <t>laboral</t>
  </si>
  <si>
    <t>Desocu-</t>
  </si>
  <si>
    <t>.</t>
  </si>
  <si>
    <t>..</t>
  </si>
  <si>
    <t>Fuente: Subsistema de Información Estadística Nacional</t>
  </si>
  <si>
    <t>6.3 - Cantidad de trabajadores por clase de actividad económica</t>
  </si>
  <si>
    <t xml:space="preserve">  Agricultura, ganadería, caza y silvicultura</t>
  </si>
  <si>
    <t xml:space="preserve">  Industrias manufactureras (excepto azucarera)</t>
  </si>
  <si>
    <t xml:space="preserve">  Construcción</t>
  </si>
  <si>
    <t xml:space="preserve">  Transporte, almacenamiento y comunicaciones</t>
  </si>
  <si>
    <t xml:space="preserve">  Servicio a empresas, actividad inmobiliaria y de alquiler</t>
  </si>
  <si>
    <t>&gt;= 1</t>
  </si>
  <si>
    <t>&gt;= 14</t>
  </si>
  <si>
    <t>&gt;= 15</t>
  </si>
  <si>
    <t>&gt;= 40</t>
  </si>
  <si>
    <t>&gt;= 45</t>
  </si>
  <si>
    <t>&gt;= 60</t>
  </si>
  <si>
    <t>&gt;= 70</t>
  </si>
  <si>
    <t>&gt;= 75</t>
  </si>
  <si>
    <t>&gt;= 90</t>
  </si>
  <si>
    <t>&lt;= 5</t>
  </si>
  <si>
    <t>&lt;= 14</t>
  </si>
  <si>
    <t>&lt;= 39</t>
  </si>
  <si>
    <t>&lt;= 42</t>
  </si>
  <si>
    <t>&lt;= 45</t>
  </si>
  <si>
    <t>&lt;= 64</t>
  </si>
  <si>
    <t>&lt;= 74</t>
  </si>
  <si>
    <t>&lt;= 75</t>
  </si>
  <si>
    <t>&lt;= 91</t>
  </si>
  <si>
    <t xml:space="preserve">  Grupo de Administración Empresarial S.A.</t>
  </si>
  <si>
    <t xml:space="preserve">  Ministerio de la Industria Alimentaria</t>
  </si>
  <si>
    <t xml:space="preserve">  Ministerio de las Comunicaciones</t>
  </si>
  <si>
    <t xml:space="preserve">  Poder Popular Artemisa</t>
  </si>
  <si>
    <t xml:space="preserve">  Grupo Azucarero AZCUBA</t>
  </si>
  <si>
    <t>promedio de trab</t>
  </si>
  <si>
    <t>horas trabajadas</t>
  </si>
  <si>
    <t>total</t>
  </si>
  <si>
    <t>UM</t>
  </si>
  <si>
    <t>U</t>
  </si>
  <si>
    <t xml:space="preserve">Gastos por la asistencia social </t>
  </si>
  <si>
    <t>Población en edad laboral</t>
  </si>
  <si>
    <t>Cooperativistas No Agropecuarios</t>
  </si>
  <si>
    <t xml:space="preserve">Privado </t>
  </si>
  <si>
    <t xml:space="preserve">Trabajadores por cuenta propia     </t>
  </si>
  <si>
    <t>Agricultura, ganadería, caza y silvicultura</t>
  </si>
  <si>
    <t>Industria azucarera</t>
  </si>
  <si>
    <t>Industrias manufactureras (excepto azucarera)</t>
  </si>
  <si>
    <t>Suministro de electricidad, gas y agua</t>
  </si>
  <si>
    <t>Construcción</t>
  </si>
  <si>
    <t>Comercio y reparación de efectos personales</t>
  </si>
  <si>
    <t>Hoteles y restaurantes</t>
  </si>
  <si>
    <t>Transporte, almacenamiento y comunicaciones</t>
  </si>
  <si>
    <t>Servicio a empresas, actividad inmobiliaria y de alquiler</t>
  </si>
  <si>
    <t>Administración pública, defensa y seguridad social</t>
  </si>
  <si>
    <t>Ciencia e innovación tecnológica</t>
  </si>
  <si>
    <t>Educación</t>
  </si>
  <si>
    <t>Salud pública y asistencia social</t>
  </si>
  <si>
    <t>Cultura y deportes</t>
  </si>
  <si>
    <t xml:space="preserve">Otras actividades de servicios comunales, </t>
  </si>
  <si>
    <t>de asociaciones y personales</t>
  </si>
  <si>
    <t>Total de Ocupados</t>
  </si>
  <si>
    <t>Sector Privado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</si>
  <si>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</si>
  <si>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</si>
  <si>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</si>
  <si>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</si>
  <si>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</si>
  <si>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</si>
  <si>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</si>
  <si>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Alquízar</t>
  </si>
  <si>
    <t>Artemisa</t>
  </si>
  <si>
    <t>Candelaria</t>
  </si>
  <si>
    <t>San Cristóbal</t>
  </si>
  <si>
    <t xml:space="preserve"> Construcción</t>
  </si>
  <si>
    <t>6.6 - Distribución de la fuerza de trabajo por categoría ocupacional y sexo</t>
  </si>
  <si>
    <t>Técnicos</t>
  </si>
  <si>
    <t>Administrativos</t>
  </si>
  <si>
    <t>6.7 - Indicadores seleccionados de accidentes de trabajo por organismos, año 2023</t>
  </si>
  <si>
    <t>de frecuencia</t>
  </si>
  <si>
    <t>de incidencia</t>
  </si>
  <si>
    <t>Grupo de Administración Empresarial S.A.</t>
  </si>
  <si>
    <t>Ministerio de Energía y Minas</t>
  </si>
  <si>
    <t>Ministerio de la Industria Alimentaria</t>
  </si>
  <si>
    <t>Ministerio de la Construcción</t>
  </si>
  <si>
    <t>Ministerio de la Agricultura</t>
  </si>
  <si>
    <t>Ministerio de las Comunicaciones</t>
  </si>
  <si>
    <t>Poder Popular Artemisa</t>
  </si>
  <si>
    <t>Grupo Azucarero AZCUBA</t>
  </si>
  <si>
    <t>ACTIVIDADES ECONÓMICAS</t>
  </si>
  <si>
    <t>6.8 - Indicadores seleccionados de accidentes de trabajo por clase de actividad económica,año 2023</t>
  </si>
  <si>
    <t>6.9 - Indicadores seleccionados de accidentes de trabajo por municipios, año 2023</t>
  </si>
  <si>
    <t>Fuente: Subsistema de Información Estadística Complementaria</t>
  </si>
  <si>
    <t>6.10 - Indicadores específicos de seguridad social, año 2023</t>
  </si>
  <si>
    <t>Ministerio de Industrias</t>
  </si>
  <si>
    <t>Instituto Nacional de Recursos Hidráulicos</t>
  </si>
  <si>
    <t>Ministerio del Transporte</t>
  </si>
  <si>
    <t>Ministerio de Comercio Interior</t>
  </si>
  <si>
    <t>Ministerio de Educación Superior</t>
  </si>
  <si>
    <t>Ministerio de Salud Publica</t>
  </si>
  <si>
    <t>Ministerio de Turismo</t>
  </si>
  <si>
    <t>Tribunal Supremo Popular</t>
  </si>
  <si>
    <t>Fiscalía General de la República</t>
  </si>
  <si>
    <t>Ministerio del Interior</t>
  </si>
  <si>
    <t>Oficina Nacional de Estadística e Información</t>
  </si>
  <si>
    <t xml:space="preserve">6.11 - Gastos del régimen de seguridad social </t>
  </si>
  <si>
    <t>6.12 - Principales indicadores del sistema de la asistencia social</t>
  </si>
  <si>
    <t>Pensiones por edad, invalidez y muerte</t>
  </si>
  <si>
    <t>Pensiones por invalidez parcial</t>
  </si>
  <si>
    <t>Pensiones por maternidad</t>
  </si>
  <si>
    <t>Otras</t>
  </si>
  <si>
    <t>Millones de pesos</t>
  </si>
  <si>
    <t>-</t>
  </si>
  <si>
    <t>MMP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</si>
</sst>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\ &quot;€&quot;;\-#,##0.00\ &quot;€&quot;"/>
    <numFmt numFmtId="165" formatCode="_-* #,##0.00\ _€_-;\-* #,##0.00\ _€_-;_-* &quot;-&quot;??\ _€_-;_-@_-"/>
    <numFmt numFmtId="166" formatCode="#,##0.0"/>
    <numFmt numFmtId="167" formatCode="0.0"/>
    <numFmt numFmtId="168" formatCode="#\ ###\ ###.0"/>
    <numFmt numFmtId="169" formatCode="0.0_)"/>
    <numFmt numFmtId="170" formatCode="0_)"/>
    <numFmt numFmtId="171" formatCode="#,##0;[Red]#,##0"/>
    <numFmt numFmtId="172" formatCode="#,##0.0;[Red]#,##0.0"/>
    <numFmt numFmtId="173" formatCode="#,##0.00;[Red]#,##0.00"/>
    <numFmt numFmtId="174" formatCode="0;\-0;\-;@"/>
    <numFmt numFmtId="175" formatCode="#,##0_ ;\-#,##0\ "/>
    <numFmt numFmtId="176" formatCode="_-* #,##0.0_-;\-* #,##0.0_-;_-* &quot;-&quot;??_-;_-@_-"/>
    <numFmt numFmtId="177" formatCode="_-* #,##0_-;\-* #,##0_-;_-* &quot;-&quot;??_-;_-@_-"/>
    <numFmt numFmtId="178" formatCode="_-* #,##0.00_-;\-* #,##0.00_-;_-* &quot;-&quot;?_-;_-@_-"/>
  </numFmts>
  <fonts count="29" x14ac:knownFonts="1">
    <font>
      <sz val="10"/>
      <name val="Arial"/>
    </font>
    <font>
      <sz val="11"/>
      <color indexed="8"/>
      <name val="Calibri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9"/>
      <color indexed="56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99"/>
      <name val="Arial"/>
      <family val="2"/>
    </font>
    <font>
      <b/>
      <i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i/>
      <sz val="9"/>
      <color rgb="FF000099"/>
      <name val="Arial"/>
      <family val="2"/>
    </font>
    <font>
      <sz val="9"/>
      <color rgb="FF000099"/>
      <name val="Arial"/>
      <family val="2"/>
    </font>
    <font>
      <b/>
      <sz val="9"/>
      <color theme="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895C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6695C4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5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theme="0"/>
      </top>
      <bottom style="thin">
        <color theme="5"/>
      </bottom>
      <diagonal/>
    </border>
    <border>
      <left/>
      <right/>
      <top style="thin">
        <color theme="5"/>
      </top>
      <bottom/>
      <diagonal/>
    </border>
    <border>
      <left/>
      <right/>
      <top style="thin">
        <color theme="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</borders>
  <cellStyleXfs count="44">
    <xf numFmtId="0" fontId="0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6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8" fillId="0" borderId="0"/>
    <xf numFmtId="0" fontId="9" fillId="0" borderId="0"/>
    <xf numFmtId="169" fontId="9" fillId="0" borderId="0"/>
    <xf numFmtId="169" fontId="9" fillId="0" borderId="0"/>
    <xf numFmtId="164" fontId="9" fillId="0" borderId="0"/>
    <xf numFmtId="0" fontId="8" fillId="2" borderId="1" applyNumberFormat="0" applyFont="0" applyAlignment="0" applyProtection="0"/>
    <xf numFmtId="0" fontId="1" fillId="2" borderId="1" applyNumberFormat="0" applyFont="0" applyAlignment="0" applyProtection="0"/>
    <xf numFmtId="0" fontId="8" fillId="2" borderId="1" applyNumberFormat="0" applyFont="0" applyAlignment="0" applyProtection="0"/>
    <xf numFmtId="0" fontId="1" fillId="2" borderId="1" applyNumberFormat="0" applyFont="0" applyAlignment="0" applyProtection="0"/>
    <xf numFmtId="0" fontId="8" fillId="2" borderId="1" applyNumberFormat="0" applyFont="0" applyAlignment="0" applyProtection="0"/>
    <xf numFmtId="0" fontId="1" fillId="2" borderId="1" applyNumberFormat="0" applyFont="0" applyAlignment="0" applyProtection="0"/>
    <xf numFmtId="0" fontId="8" fillId="2" borderId="1" applyNumberFormat="0" applyFont="0" applyAlignment="0" applyProtection="0"/>
    <xf numFmtId="0" fontId="1" fillId="2" borderId="1" applyNumberFormat="0" applyFont="0" applyAlignment="0" applyProtection="0"/>
    <xf numFmtId="0" fontId="8" fillId="2" borderId="1" applyNumberFormat="0" applyFont="0" applyAlignment="0" applyProtection="0"/>
    <xf numFmtId="0" fontId="1" fillId="2" borderId="1" applyNumberFormat="0" applyFont="0" applyAlignment="0" applyProtection="0"/>
    <xf numFmtId="0" fontId="8" fillId="2" borderId="1" applyNumberFormat="0" applyFont="0" applyAlignment="0" applyProtection="0"/>
    <xf numFmtId="0" fontId="1" fillId="2" borderId="1" applyNumberFormat="0" applyFont="0" applyAlignment="0" applyProtection="0"/>
  </cellStyleXfs>
  <cellXfs count="283">
    <xf numFmtId="0" fontId="0" fillId="0" borderId="0" xfId="0"/>
    <xf numFmtId="168" fontId="3" fillId="0" borderId="0" xfId="13" applyNumberFormat="1" applyFont="1" applyAlignment="1">
      <alignment vertical="center"/>
    </xf>
    <xf numFmtId="0" fontId="3" fillId="0" borderId="0" xfId="13" applyFont="1" applyAlignment="1">
      <alignment vertical="center"/>
    </xf>
    <xf numFmtId="169" fontId="5" fillId="0" borderId="0" xfId="13" applyNumberFormat="1" applyFont="1" applyAlignment="1">
      <alignment horizontal="left" vertical="center"/>
    </xf>
    <xf numFmtId="169" fontId="19" fillId="3" borderId="0" xfId="29" applyFont="1" applyFill="1" applyAlignment="1" applyProtection="1">
      <alignment vertical="center"/>
      <protection locked="0"/>
    </xf>
    <xf numFmtId="0" fontId="6" fillId="0" borderId="0" xfId="13" applyFont="1" applyAlignment="1">
      <alignment horizontal="center" vertical="center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right" vertical="center"/>
    </xf>
    <xf numFmtId="0" fontId="11" fillId="0" borderId="0" xfId="13" applyFont="1" applyAlignment="1">
      <alignment vertical="center"/>
    </xf>
    <xf numFmtId="0" fontId="6" fillId="0" borderId="0" xfId="13" quotePrefix="1" applyFont="1" applyAlignment="1">
      <alignment horizontal="left" vertical="center"/>
    </xf>
    <xf numFmtId="0" fontId="2" fillId="0" borderId="0" xfId="13" applyFont="1" applyAlignment="1">
      <alignment horizontal="right"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" fillId="0" borderId="0" xfId="13" applyFont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3" fontId="22" fillId="0" borderId="0" xfId="0" applyNumberFormat="1" applyFont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center" vertical="center"/>
    </xf>
    <xf numFmtId="169" fontId="6" fillId="3" borderId="0" xfId="30" applyFont="1" applyFill="1" applyAlignment="1" applyProtection="1">
      <alignment horizontal="left" vertical="center"/>
      <protection locked="0"/>
    </xf>
    <xf numFmtId="169" fontId="10" fillId="3" borderId="0" xfId="30" applyFont="1" applyFill="1" applyAlignment="1" applyProtection="1">
      <alignment horizontal="left" vertical="center"/>
      <protection locked="0"/>
    </xf>
    <xf numFmtId="169" fontId="2" fillId="3" borderId="0" xfId="30" applyFont="1" applyFill="1" applyAlignment="1" applyProtection="1">
      <alignment horizontal="right" vertical="center"/>
      <protection locked="0"/>
    </xf>
    <xf numFmtId="169" fontId="2" fillId="3" borderId="0" xfId="29" applyFont="1" applyFill="1" applyAlignment="1" applyProtection="1">
      <alignment horizontal="left" vertical="center"/>
      <protection locked="0"/>
    </xf>
    <xf numFmtId="0" fontId="2" fillId="3" borderId="0" xfId="0" applyFont="1" applyFill="1" applyAlignment="1">
      <alignment horizontal="right" vertical="center"/>
    </xf>
    <xf numFmtId="169" fontId="6" fillId="3" borderId="0" xfId="29" applyFont="1" applyFill="1" applyAlignment="1" applyProtection="1">
      <alignment horizontal="left" vertical="center"/>
      <protection locked="0"/>
    </xf>
    <xf numFmtId="171" fontId="2" fillId="3" borderId="0" xfId="0" applyNumberFormat="1" applyFont="1" applyFill="1" applyAlignment="1">
      <alignment vertical="center"/>
    </xf>
    <xf numFmtId="0" fontId="23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169" fontId="2" fillId="3" borderId="0" xfId="29" applyFont="1" applyFill="1" applyAlignment="1" applyProtection="1">
      <alignment horizontal="right" vertical="center"/>
      <protection locked="0"/>
    </xf>
    <xf numFmtId="3" fontId="2" fillId="3" borderId="0" xfId="0" applyNumberFormat="1" applyFont="1" applyFill="1" applyAlignment="1">
      <alignment vertical="center"/>
    </xf>
    <xf numFmtId="0" fontId="2" fillId="3" borderId="0" xfId="13" applyFont="1" applyFill="1" applyAlignment="1">
      <alignment vertical="center"/>
    </xf>
    <xf numFmtId="171" fontId="2" fillId="3" borderId="0" xfId="0" applyNumberFormat="1" applyFont="1" applyFill="1" applyAlignment="1">
      <alignment horizontal="right" vertical="center"/>
    </xf>
    <xf numFmtId="3" fontId="2" fillId="3" borderId="0" xfId="0" applyNumberFormat="1" applyFont="1" applyFill="1" applyAlignment="1">
      <alignment horizontal="right" vertical="center"/>
    </xf>
    <xf numFmtId="0" fontId="19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0" fontId="4" fillId="0" borderId="0" xfId="13" applyFont="1" applyAlignment="1">
      <alignment vertical="center"/>
    </xf>
    <xf numFmtId="167" fontId="12" fillId="0" borderId="0" xfId="13" applyNumberFormat="1" applyFont="1" applyAlignment="1">
      <alignment vertical="center"/>
    </xf>
    <xf numFmtId="169" fontId="24" fillId="0" borderId="0" xfId="13" applyNumberFormat="1" applyFont="1" applyAlignment="1">
      <alignment horizontal="left" vertical="center"/>
    </xf>
    <xf numFmtId="0" fontId="25" fillId="0" borderId="0" xfId="13" applyFont="1" applyAlignment="1">
      <alignment vertical="center"/>
    </xf>
    <xf numFmtId="169" fontId="25" fillId="0" borderId="0" xfId="13" applyNumberFormat="1" applyFont="1" applyAlignment="1">
      <alignment horizontal="left" vertical="center"/>
    </xf>
    <xf numFmtId="169" fontId="25" fillId="0" borderId="0" xfId="13" applyNumberFormat="1" applyFont="1" applyAlignment="1">
      <alignment vertical="center"/>
    </xf>
    <xf numFmtId="167" fontId="3" fillId="0" borderId="0" xfId="13" applyNumberFormat="1" applyFont="1" applyAlignment="1">
      <alignment vertical="center"/>
    </xf>
    <xf numFmtId="167" fontId="13" fillId="0" borderId="0" xfId="13" applyNumberFormat="1" applyFont="1" applyAlignment="1">
      <alignment vertical="center"/>
    </xf>
    <xf numFmtId="167" fontId="14" fillId="0" borderId="0" xfId="13" applyNumberFormat="1" applyFont="1" applyAlignment="1">
      <alignment vertical="center"/>
    </xf>
    <xf numFmtId="1" fontId="4" fillId="0" borderId="0" xfId="13" applyNumberFormat="1" applyFont="1" applyAlignment="1">
      <alignment horizontal="right" vertical="center"/>
    </xf>
    <xf numFmtId="166" fontId="3" fillId="0" borderId="0" xfId="13" applyNumberFormat="1" applyFont="1" applyAlignment="1">
      <alignment horizontal="right" vertical="center"/>
    </xf>
    <xf numFmtId="3" fontId="3" fillId="0" borderId="0" xfId="13" applyNumberFormat="1" applyFont="1" applyAlignment="1">
      <alignment horizontal="right" vertical="center"/>
    </xf>
    <xf numFmtId="0" fontId="5" fillId="3" borderId="0" xfId="0" applyFont="1" applyFill="1" applyAlignment="1">
      <alignment vertical="center"/>
    </xf>
    <xf numFmtId="166" fontId="5" fillId="3" borderId="0" xfId="0" applyNumberFormat="1" applyFont="1" applyFill="1" applyAlignment="1">
      <alignment vertical="center"/>
    </xf>
    <xf numFmtId="168" fontId="5" fillId="0" borderId="0" xfId="13" applyNumberFormat="1" applyFont="1" applyAlignment="1">
      <alignment vertical="center"/>
    </xf>
    <xf numFmtId="167" fontId="2" fillId="0" borderId="0" xfId="13" applyNumberFormat="1" applyFont="1" applyAlignment="1">
      <alignment horizontal="right" vertical="center"/>
    </xf>
    <xf numFmtId="0" fontId="22" fillId="3" borderId="0" xfId="0" applyFont="1" applyFill="1" applyAlignment="1">
      <alignment horizontal="left" vertical="center"/>
    </xf>
    <xf numFmtId="3" fontId="22" fillId="3" borderId="0" xfId="13" applyNumberFormat="1" applyFont="1" applyFill="1" applyAlignment="1">
      <alignment horizontal="right"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center" vertical="center"/>
    </xf>
    <xf numFmtId="0" fontId="2" fillId="0" borderId="2" xfId="13" applyFont="1" applyBorder="1" applyAlignment="1">
      <alignment horizontal="right" vertical="center"/>
    </xf>
    <xf numFmtId="169" fontId="2" fillId="3" borderId="2" xfId="29" applyFont="1" applyFill="1" applyBorder="1" applyAlignment="1" applyProtection="1">
      <alignment horizontal="left" vertical="center"/>
      <protection locked="0"/>
    </xf>
    <xf numFmtId="0" fontId="2" fillId="3" borderId="2" xfId="0" applyFont="1" applyFill="1" applyBorder="1" applyAlignment="1">
      <alignment vertical="center"/>
    </xf>
    <xf numFmtId="0" fontId="2" fillId="3" borderId="2" xfId="13" applyFont="1" applyFill="1" applyBorder="1" applyAlignment="1">
      <alignment vertical="center"/>
    </xf>
    <xf numFmtId="169" fontId="10" fillId="3" borderId="2" xfId="29" applyFont="1" applyFill="1" applyBorder="1" applyAlignment="1">
      <alignment vertical="center"/>
    </xf>
    <xf numFmtId="0" fontId="3" fillId="0" borderId="2" xfId="13" applyFont="1" applyBorder="1" applyAlignment="1">
      <alignment vertical="center"/>
    </xf>
    <xf numFmtId="0" fontId="21" fillId="4" borderId="0" xfId="0" applyFont="1" applyFill="1" applyAlignment="1">
      <alignment vertical="center"/>
    </xf>
    <xf numFmtId="0" fontId="21" fillId="4" borderId="0" xfId="13" applyFont="1" applyFill="1" applyAlignment="1">
      <alignment vertical="center"/>
    </xf>
    <xf numFmtId="0" fontId="21" fillId="4" borderId="2" xfId="0" applyFont="1" applyFill="1" applyBorder="1" applyAlignment="1">
      <alignment vertical="center"/>
    </xf>
    <xf numFmtId="0" fontId="21" fillId="4" borderId="0" xfId="13" applyFont="1" applyFill="1" applyAlignment="1">
      <alignment horizontal="left" vertical="center"/>
    </xf>
    <xf numFmtId="0" fontId="21" fillId="4" borderId="0" xfId="13" applyFont="1" applyFill="1" applyAlignment="1">
      <alignment horizontal="center" vertical="center"/>
    </xf>
    <xf numFmtId="0" fontId="21" fillId="4" borderId="0" xfId="13" applyFont="1" applyFill="1" applyAlignment="1">
      <alignment horizontal="right" vertical="center"/>
    </xf>
    <xf numFmtId="169" fontId="21" fillId="4" borderId="0" xfId="29" applyFont="1" applyFill="1" applyAlignment="1" applyProtection="1">
      <alignment horizontal="fill" vertical="center"/>
      <protection locked="0"/>
    </xf>
    <xf numFmtId="170" fontId="21" fillId="4" borderId="0" xfId="29" applyNumberFormat="1" applyFont="1" applyFill="1" applyAlignment="1" applyProtection="1">
      <alignment horizontal="right" vertical="center"/>
      <protection locked="0"/>
    </xf>
    <xf numFmtId="0" fontId="21" fillId="4" borderId="0" xfId="0" applyFont="1" applyFill="1" applyAlignment="1">
      <alignment horizontal="right" vertical="center"/>
    </xf>
    <xf numFmtId="169" fontId="21" fillId="4" borderId="2" xfId="29" applyFont="1" applyFill="1" applyBorder="1" applyAlignment="1" applyProtection="1">
      <alignment horizontal="left" vertical="center"/>
      <protection locked="0"/>
    </xf>
    <xf numFmtId="169" fontId="26" fillId="4" borderId="0" xfId="29" applyFont="1" applyFill="1" applyAlignment="1" applyProtection="1">
      <alignment horizontal="left" vertical="center"/>
      <protection locked="0"/>
    </xf>
    <xf numFmtId="0" fontId="26" fillId="4" borderId="0" xfId="0" applyFont="1" applyFill="1" applyAlignment="1">
      <alignment vertical="center"/>
    </xf>
    <xf numFmtId="169" fontId="15" fillId="3" borderId="0" xfId="29" applyFont="1" applyFill="1" applyAlignment="1" applyProtection="1">
      <alignment vertical="center"/>
      <protection locked="0"/>
    </xf>
    <xf numFmtId="169" fontId="15" fillId="3" borderId="0" xfId="30" applyFont="1" applyFill="1" applyAlignment="1" applyProtection="1">
      <alignment horizontal="left" vertical="center"/>
      <protection locked="0"/>
    </xf>
    <xf numFmtId="169" fontId="15" fillId="0" borderId="0" xfId="13" applyNumberFormat="1" applyFont="1" applyAlignment="1">
      <alignment horizontal="left" vertical="center"/>
    </xf>
    <xf numFmtId="0" fontId="26" fillId="5" borderId="0" xfId="0" applyFont="1" applyFill="1" applyAlignment="1">
      <alignment vertical="center"/>
    </xf>
    <xf numFmtId="0" fontId="3" fillId="0" borderId="0" xfId="13" applyFont="1" applyAlignment="1">
      <alignment horizontal="left" vertical="center"/>
    </xf>
    <xf numFmtId="0" fontId="26" fillId="5" borderId="2" xfId="0" applyFont="1" applyFill="1" applyBorder="1" applyAlignment="1">
      <alignment horizontal="left" vertical="center"/>
    </xf>
    <xf numFmtId="175" fontId="2" fillId="3" borderId="0" xfId="29" applyNumberFormat="1" applyFont="1" applyFill="1" applyAlignment="1" applyProtection="1">
      <alignment horizontal="right" vertical="center"/>
      <protection locked="0"/>
    </xf>
    <xf numFmtId="3" fontId="2" fillId="0" borderId="0" xfId="13" applyNumberFormat="1" applyFont="1" applyAlignment="1">
      <alignment horizontal="right" vertical="center"/>
    </xf>
    <xf numFmtId="0" fontId="6" fillId="3" borderId="0" xfId="13" applyFont="1" applyFill="1" applyAlignment="1">
      <alignment vertical="center"/>
    </xf>
    <xf numFmtId="3" fontId="22" fillId="0" borderId="0" xfId="13" applyNumberFormat="1" applyFont="1" applyAlignment="1">
      <alignment horizontal="right" vertical="center"/>
    </xf>
    <xf numFmtId="166" fontId="2" fillId="0" borderId="0" xfId="13" applyNumberFormat="1" applyFont="1" applyAlignment="1">
      <alignment horizontal="right" vertical="center"/>
    </xf>
    <xf numFmtId="0" fontId="26" fillId="4" borderId="2" xfId="13" applyFont="1" applyFill="1" applyBorder="1" applyAlignment="1">
      <alignment vertical="center" wrapText="1"/>
    </xf>
    <xf numFmtId="0" fontId="26" fillId="4" borderId="2" xfId="13" applyFont="1" applyFill="1" applyBorder="1" applyAlignment="1">
      <alignment horizontal="right" vertical="center" wrapText="1"/>
    </xf>
    <xf numFmtId="0" fontId="26" fillId="4" borderId="0" xfId="13" applyFont="1" applyFill="1" applyAlignment="1">
      <alignment horizontal="left" vertical="center"/>
    </xf>
    <xf numFmtId="0" fontId="26" fillId="4" borderId="0" xfId="13" applyFont="1" applyFill="1" applyAlignment="1">
      <alignment horizontal="center" vertical="center"/>
    </xf>
    <xf numFmtId="0" fontId="26" fillId="4" borderId="0" xfId="13" applyFont="1" applyFill="1" applyAlignment="1">
      <alignment horizontal="right" vertical="center"/>
    </xf>
    <xf numFmtId="3" fontId="26" fillId="3" borderId="0" xfId="13" applyNumberFormat="1" applyFont="1" applyFill="1" applyAlignment="1">
      <alignment horizontal="right" vertical="center"/>
    </xf>
    <xf numFmtId="0" fontId="26" fillId="3" borderId="0" xfId="13" applyFont="1" applyFill="1" applyAlignment="1">
      <alignment vertical="center"/>
    </xf>
    <xf numFmtId="0" fontId="21" fillId="3" borderId="0" xfId="13" applyFont="1" applyFill="1" applyAlignment="1">
      <alignment vertical="center"/>
    </xf>
    <xf numFmtId="0" fontId="21" fillId="5" borderId="0" xfId="13" applyFont="1" applyFill="1" applyAlignment="1">
      <alignment vertical="center"/>
    </xf>
    <xf numFmtId="3" fontId="2" fillId="5" borderId="0" xfId="0" applyNumberFormat="1" applyFont="1" applyFill="1" applyAlignment="1">
      <alignment horizontal="right" vertical="center"/>
    </xf>
    <xf numFmtId="171" fontId="2" fillId="5" borderId="0" xfId="0" applyNumberFormat="1" applyFont="1" applyFill="1" applyAlignment="1">
      <alignment horizontal="right" vertical="center"/>
    </xf>
    <xf numFmtId="0" fontId="26" fillId="4" borderId="3" xfId="13" applyFont="1" applyFill="1" applyBorder="1" applyAlignment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0" borderId="4" xfId="13" applyFont="1" applyBorder="1" applyAlignment="1">
      <alignment horizontal="right" vertical="center"/>
    </xf>
    <xf numFmtId="3" fontId="22" fillId="0" borderId="4" xfId="0" applyNumberFormat="1" applyFont="1" applyBorder="1" applyAlignment="1">
      <alignment horizontal="right" vertical="center"/>
    </xf>
    <xf numFmtId="171" fontId="22" fillId="0" borderId="4" xfId="0" applyNumberFormat="1" applyFont="1" applyBorder="1" applyAlignment="1">
      <alignment horizontal="right" vertical="center"/>
    </xf>
    <xf numFmtId="3" fontId="2" fillId="0" borderId="4" xfId="13" applyNumberFormat="1" applyFont="1" applyBorder="1" applyAlignment="1">
      <alignment horizontal="right" vertical="center"/>
    </xf>
    <xf numFmtId="0" fontId="26" fillId="4" borderId="0" xfId="13" applyFont="1" applyFill="1" applyAlignment="1">
      <alignment vertical="center"/>
    </xf>
    <xf numFmtId="170" fontId="26" fillId="4" borderId="0" xfId="29" applyNumberFormat="1" applyFont="1" applyFill="1" applyAlignment="1" applyProtection="1">
      <alignment horizontal="right" vertical="center"/>
      <protection locked="0"/>
    </xf>
    <xf numFmtId="170" fontId="26" fillId="5" borderId="0" xfId="29" applyNumberFormat="1" applyFont="1" applyFill="1" applyAlignment="1" applyProtection="1">
      <alignment horizontal="right" vertical="center"/>
      <protection locked="0"/>
    </xf>
    <xf numFmtId="0" fontId="26" fillId="4" borderId="0" xfId="0" applyFont="1" applyFill="1" applyAlignment="1">
      <alignment horizontal="left" vertical="center"/>
    </xf>
    <xf numFmtId="0" fontId="21" fillId="4" borderId="5" xfId="13" applyFont="1" applyFill="1" applyBorder="1" applyAlignment="1">
      <alignment horizontal="right" vertical="center"/>
    </xf>
    <xf numFmtId="0" fontId="21" fillId="4" borderId="4" xfId="13" applyFont="1" applyFill="1" applyBorder="1" applyAlignment="1">
      <alignment vertical="center"/>
    </xf>
    <xf numFmtId="0" fontId="21" fillId="4" borderId="4" xfId="0" applyFont="1" applyFill="1" applyBorder="1" applyAlignment="1">
      <alignment vertical="center"/>
    </xf>
    <xf numFmtId="0" fontId="21" fillId="4" borderId="4" xfId="0" applyFont="1" applyFill="1" applyBorder="1" applyAlignment="1">
      <alignment horizontal="right" vertical="center"/>
    </xf>
    <xf numFmtId="0" fontId="21" fillId="4" borderId="6" xfId="0" applyFont="1" applyFill="1" applyBorder="1" applyAlignment="1">
      <alignment horizontal="right" vertical="center"/>
    </xf>
    <xf numFmtId="170" fontId="3" fillId="0" borderId="0" xfId="0" applyNumberFormat="1" applyFont="1" applyProtection="1">
      <protection locked="0"/>
    </xf>
    <xf numFmtId="1" fontId="26" fillId="4" borderId="0" xfId="29" applyNumberFormat="1" applyFont="1" applyFill="1" applyAlignment="1">
      <alignment horizontal="right" vertical="center"/>
    </xf>
    <xf numFmtId="171" fontId="2" fillId="5" borderId="0" xfId="0" applyNumberFormat="1" applyFont="1" applyFill="1" applyAlignment="1">
      <alignment vertical="center"/>
    </xf>
    <xf numFmtId="3" fontId="2" fillId="5" borderId="0" xfId="0" applyNumberFormat="1" applyFont="1" applyFill="1" applyAlignment="1">
      <alignment vertical="center"/>
    </xf>
    <xf numFmtId="169" fontId="26" fillId="5" borderId="0" xfId="29" applyFont="1" applyFill="1" applyAlignment="1" applyProtection="1">
      <alignment horizontal="left" vertical="center"/>
      <protection locked="0"/>
    </xf>
    <xf numFmtId="0" fontId="2" fillId="5" borderId="0" xfId="0" applyFont="1" applyFill="1" applyAlignment="1">
      <alignment vertical="center"/>
    </xf>
    <xf numFmtId="0" fontId="2" fillId="3" borderId="0" xfId="0" applyFont="1" applyFill="1"/>
    <xf numFmtId="0" fontId="6" fillId="5" borderId="0" xfId="0" applyFont="1" applyFill="1" applyAlignment="1">
      <alignment vertical="center"/>
    </xf>
    <xf numFmtId="169" fontId="2" fillId="5" borderId="0" xfId="29" applyFont="1" applyFill="1" applyAlignment="1" applyProtection="1">
      <alignment horizontal="left" vertical="center"/>
      <protection locked="0"/>
    </xf>
    <xf numFmtId="169" fontId="3" fillId="5" borderId="0" xfId="13" applyNumberFormat="1" applyFont="1" applyFill="1" applyAlignment="1">
      <alignment horizontal="left" vertical="center"/>
    </xf>
    <xf numFmtId="0" fontId="3" fillId="5" borderId="0" xfId="13" applyFont="1" applyFill="1" applyAlignment="1">
      <alignment vertical="center"/>
    </xf>
    <xf numFmtId="169" fontId="5" fillId="5" borderId="0" xfId="13" applyNumberFormat="1" applyFont="1" applyFill="1" applyAlignment="1">
      <alignment horizontal="left" vertical="center"/>
    </xf>
    <xf numFmtId="0" fontId="5" fillId="5" borderId="0" xfId="13" applyFont="1" applyFill="1" applyAlignment="1">
      <alignment vertical="center"/>
    </xf>
    <xf numFmtId="167" fontId="13" fillId="5" borderId="0" xfId="13" applyNumberFormat="1" applyFont="1" applyFill="1" applyAlignment="1">
      <alignment vertical="center"/>
    </xf>
    <xf numFmtId="0" fontId="26" fillId="4" borderId="2" xfId="0" applyFont="1" applyFill="1" applyBorder="1" applyAlignment="1" applyProtection="1">
      <alignment horizontal="right" vertical="center" wrapText="1"/>
      <protection locked="0"/>
    </xf>
    <xf numFmtId="169" fontId="26" fillId="4" borderId="2" xfId="31" applyNumberFormat="1" applyFont="1" applyFill="1" applyBorder="1" applyAlignment="1" applyProtection="1">
      <alignment horizontal="center" vertical="center" wrapText="1"/>
      <protection locked="0"/>
    </xf>
    <xf numFmtId="0" fontId="26" fillId="4" borderId="0" xfId="0" applyFont="1" applyFill="1" applyAlignment="1" applyProtection="1">
      <alignment horizontal="right" vertical="center" wrapText="1"/>
      <protection locked="0"/>
    </xf>
    <xf numFmtId="169" fontId="26" fillId="4" borderId="0" xfId="31" applyNumberFormat="1" applyFont="1" applyFill="1" applyAlignment="1" applyProtection="1">
      <alignment horizontal="right" vertical="center"/>
      <protection locked="0"/>
    </xf>
    <xf numFmtId="167" fontId="13" fillId="3" borderId="0" xfId="13" applyNumberFormat="1" applyFont="1" applyFill="1" applyAlignment="1">
      <alignment vertical="center"/>
    </xf>
    <xf numFmtId="0" fontId="3" fillId="3" borderId="0" xfId="13" applyFont="1" applyFill="1" applyAlignment="1">
      <alignment vertical="center"/>
    </xf>
    <xf numFmtId="168" fontId="3" fillId="5" borderId="0" xfId="13" applyNumberFormat="1" applyFont="1" applyFill="1" applyAlignment="1">
      <alignment vertical="center"/>
    </xf>
    <xf numFmtId="3" fontId="3" fillId="5" borderId="2" xfId="13" applyNumberFormat="1" applyFont="1" applyFill="1" applyBorder="1" applyAlignment="1">
      <alignment horizontal="right" vertical="center"/>
    </xf>
    <xf numFmtId="166" fontId="3" fillId="5" borderId="2" xfId="13" applyNumberFormat="1" applyFont="1" applyFill="1" applyBorder="1" applyAlignment="1">
      <alignment horizontal="right" vertical="center"/>
    </xf>
    <xf numFmtId="169" fontId="5" fillId="0" borderId="2" xfId="13" applyNumberFormat="1" applyFont="1" applyBorder="1" applyAlignment="1">
      <alignment horizontal="left" vertical="center"/>
    </xf>
    <xf numFmtId="168" fontId="3" fillId="0" borderId="2" xfId="13" applyNumberFormat="1" applyFont="1" applyBorder="1" applyAlignment="1">
      <alignment vertical="center"/>
    </xf>
    <xf numFmtId="0" fontId="3" fillId="0" borderId="8" xfId="13" applyFont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3" fontId="2" fillId="0" borderId="8" xfId="13" applyNumberFormat="1" applyFont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173" fontId="22" fillId="0" borderId="0" xfId="0" applyNumberFormat="1" applyFont="1" applyAlignment="1">
      <alignment horizontal="right" vertical="center"/>
    </xf>
    <xf numFmtId="4" fontId="2" fillId="0" borderId="0" xfId="13" applyNumberFormat="1" applyFont="1" applyAlignment="1">
      <alignment horizontal="right" vertical="center"/>
    </xf>
    <xf numFmtId="175" fontId="21" fillId="6" borderId="0" xfId="29" applyNumberFormat="1" applyFont="1" applyFill="1" applyAlignment="1" applyProtection="1">
      <alignment horizontal="right" vertical="center"/>
      <protection locked="0"/>
    </xf>
    <xf numFmtId="0" fontId="3" fillId="3" borderId="0" xfId="0" applyFont="1" applyFill="1" applyAlignment="1">
      <alignment horizontal="left" vertical="center"/>
    </xf>
    <xf numFmtId="49" fontId="3" fillId="3" borderId="0" xfId="0" applyNumberFormat="1" applyFont="1" applyFill="1" applyAlignment="1" applyProtection="1">
      <alignment vertical="center"/>
      <protection locked="0"/>
    </xf>
    <xf numFmtId="0" fontId="26" fillId="4" borderId="7" xfId="0" applyFont="1" applyFill="1" applyBorder="1" applyAlignment="1">
      <alignment horizontal="right" vertical="center"/>
    </xf>
    <xf numFmtId="0" fontId="26" fillId="4" borderId="3" xfId="13" applyFont="1" applyFill="1" applyBorder="1" applyAlignment="1">
      <alignment horizontal="center" vertical="center"/>
    </xf>
    <xf numFmtId="0" fontId="26" fillId="4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/>
    </xf>
    <xf numFmtId="3" fontId="26" fillId="5" borderId="2" xfId="0" applyNumberFormat="1" applyFont="1" applyFill="1" applyBorder="1" applyAlignment="1">
      <alignment horizontal="right" vertical="center"/>
    </xf>
    <xf numFmtId="4" fontId="26" fillId="5" borderId="0" xfId="0" applyNumberFormat="1" applyFont="1" applyFill="1" applyAlignment="1">
      <alignment horizontal="right" vertical="center"/>
    </xf>
    <xf numFmtId="3" fontId="26" fillId="6" borderId="0" xfId="0" applyNumberFormat="1" applyFont="1" applyFill="1" applyAlignment="1">
      <alignment horizontal="right" vertical="center" wrapText="1"/>
    </xf>
    <xf numFmtId="3" fontId="2" fillId="3" borderId="0" xfId="0" applyNumberFormat="1" applyFont="1" applyFill="1" applyAlignment="1">
      <alignment horizontal="right" vertical="center" wrapText="1"/>
    </xf>
    <xf numFmtId="3" fontId="2" fillId="3" borderId="0" xfId="0" applyNumberFormat="1" applyFont="1" applyFill="1" applyAlignment="1">
      <alignment vertical="center" wrapText="1"/>
    </xf>
    <xf numFmtId="0" fontId="22" fillId="3" borderId="0" xfId="0" applyFont="1" applyFill="1" applyAlignment="1">
      <alignment vertical="center"/>
    </xf>
    <xf numFmtId="171" fontId="26" fillId="5" borderId="0" xfId="0" applyNumberFormat="1" applyFont="1" applyFill="1" applyAlignment="1">
      <alignment horizontal="right" vertical="center"/>
    </xf>
    <xf numFmtId="171" fontId="26" fillId="5" borderId="0" xfId="0" applyNumberFormat="1" applyFont="1" applyFill="1" applyAlignment="1">
      <alignment vertical="center"/>
    </xf>
    <xf numFmtId="3" fontId="26" fillId="5" borderId="0" xfId="0" applyNumberFormat="1" applyFont="1" applyFill="1" applyAlignment="1">
      <alignment vertical="center"/>
    </xf>
    <xf numFmtId="3" fontId="3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169" fontId="2" fillId="3" borderId="0" xfId="29" applyFont="1" applyFill="1" applyAlignment="1" applyProtection="1">
      <alignment horizontal="center" vertical="center"/>
      <protection locked="0"/>
    </xf>
    <xf numFmtId="1" fontId="26" fillId="4" borderId="0" xfId="29" applyNumberFormat="1" applyFont="1" applyFill="1" applyAlignment="1">
      <alignment horizontal="center" vertical="center"/>
    </xf>
    <xf numFmtId="169" fontId="21" fillId="4" borderId="2" xfId="29" applyFont="1" applyFill="1" applyBorder="1" applyAlignment="1" applyProtection="1">
      <alignment horizontal="center" vertical="center"/>
      <protection locked="0"/>
    </xf>
    <xf numFmtId="3" fontId="2" fillId="3" borderId="0" xfId="0" applyNumberFormat="1" applyFont="1" applyFill="1" applyAlignment="1">
      <alignment horizontal="center" vertical="center"/>
    </xf>
    <xf numFmtId="169" fontId="6" fillId="3" borderId="0" xfId="29" applyFont="1" applyFill="1" applyAlignment="1" applyProtection="1">
      <alignment vertical="center"/>
      <protection locked="0"/>
    </xf>
    <xf numFmtId="169" fontId="2" fillId="3" borderId="0" xfId="29" applyFont="1" applyFill="1" applyAlignment="1" applyProtection="1">
      <alignment vertical="center"/>
      <protection locked="0"/>
    </xf>
    <xf numFmtId="169" fontId="21" fillId="4" borderId="0" xfId="29" applyFont="1" applyFill="1" applyAlignment="1" applyProtection="1">
      <alignment vertical="center"/>
      <protection locked="0"/>
    </xf>
    <xf numFmtId="169" fontId="26" fillId="4" borderId="0" xfId="29" applyFont="1" applyFill="1" applyAlignment="1" applyProtection="1">
      <alignment vertical="center"/>
      <protection locked="0"/>
    </xf>
    <xf numFmtId="1" fontId="26" fillId="4" borderId="0" xfId="29" applyNumberFormat="1" applyFont="1" applyFill="1" applyAlignment="1">
      <alignment vertical="center"/>
    </xf>
    <xf numFmtId="169" fontId="21" fillId="4" borderId="2" xfId="29" applyFont="1" applyFill="1" applyBorder="1" applyAlignment="1" applyProtection="1">
      <alignment vertical="center"/>
      <protection locked="0"/>
    </xf>
    <xf numFmtId="169" fontId="26" fillId="5" borderId="0" xfId="29" applyFont="1" applyFill="1" applyAlignment="1" applyProtection="1">
      <alignment vertical="center"/>
      <protection locked="0"/>
    </xf>
    <xf numFmtId="3" fontId="3" fillId="3" borderId="0" xfId="0" applyNumberFormat="1" applyFont="1" applyFill="1" applyAlignment="1">
      <alignment vertical="center"/>
    </xf>
    <xf numFmtId="0" fontId="3" fillId="3" borderId="0" xfId="0" applyFont="1" applyFill="1" applyAlignment="1" applyProtection="1">
      <alignment vertical="center"/>
      <protection locked="0"/>
    </xf>
    <xf numFmtId="3" fontId="26" fillId="5" borderId="0" xfId="0" applyNumberFormat="1" applyFont="1" applyFill="1" applyAlignment="1">
      <alignment horizontal="right" vertical="center"/>
    </xf>
    <xf numFmtId="0" fontId="26" fillId="5" borderId="0" xfId="0" applyFont="1" applyFill="1" applyAlignment="1" applyProtection="1">
      <alignment vertical="center"/>
      <protection locked="0"/>
    </xf>
    <xf numFmtId="3" fontId="3" fillId="5" borderId="0" xfId="0" applyNumberFormat="1" applyFont="1" applyFill="1" applyAlignment="1">
      <alignment horizontal="right" vertical="center"/>
    </xf>
    <xf numFmtId="0" fontId="26" fillId="3" borderId="0" xfId="0" applyFont="1" applyFill="1" applyAlignment="1">
      <alignment vertical="center"/>
    </xf>
    <xf numFmtId="0" fontId="27" fillId="3" borderId="0" xfId="0" applyFont="1" applyFill="1" applyAlignment="1">
      <alignment vertical="center"/>
    </xf>
    <xf numFmtId="169" fontId="26" fillId="4" borderId="2" xfId="31" applyNumberFormat="1" applyFont="1" applyFill="1" applyBorder="1" applyAlignment="1" applyProtection="1">
      <alignment horizontal="right" vertical="center" wrapText="1"/>
      <protection locked="0"/>
    </xf>
    <xf numFmtId="3" fontId="26" fillId="5" borderId="2" xfId="13" applyNumberFormat="1" applyFont="1" applyFill="1" applyBorder="1" applyAlignment="1">
      <alignment horizontal="right" vertical="center"/>
    </xf>
    <xf numFmtId="166" fontId="26" fillId="5" borderId="2" xfId="13" applyNumberFormat="1" applyFont="1" applyFill="1" applyBorder="1" applyAlignment="1">
      <alignment horizontal="right" vertical="center"/>
    </xf>
    <xf numFmtId="43" fontId="22" fillId="3" borderId="0" xfId="5" applyFont="1" applyFill="1" applyAlignment="1">
      <alignment horizontal="right" vertical="center" wrapText="1"/>
    </xf>
    <xf numFmtId="43" fontId="26" fillId="3" borderId="0" xfId="5" applyFont="1" applyFill="1" applyAlignment="1">
      <alignment horizontal="right" vertical="center" wrapText="1"/>
    </xf>
    <xf numFmtId="43" fontId="3" fillId="0" borderId="0" xfId="5" applyFont="1" applyAlignment="1">
      <alignment horizontal="right" vertical="center" wrapText="1"/>
    </xf>
    <xf numFmtId="176" fontId="22" fillId="3" borderId="0" xfId="5" applyNumberFormat="1" applyFont="1" applyFill="1" applyAlignment="1">
      <alignment horizontal="right" vertical="center" wrapText="1"/>
    </xf>
    <xf numFmtId="176" fontId="26" fillId="3" borderId="0" xfId="5" applyNumberFormat="1" applyFont="1" applyFill="1" applyAlignment="1">
      <alignment horizontal="right" vertical="center" wrapText="1"/>
    </xf>
    <xf numFmtId="176" fontId="3" fillId="0" borderId="0" xfId="5" applyNumberFormat="1" applyFont="1" applyAlignment="1">
      <alignment horizontal="right" vertical="center" wrapText="1"/>
    </xf>
    <xf numFmtId="176" fontId="2" fillId="3" borderId="0" xfId="5" applyNumberFormat="1" applyFont="1" applyFill="1" applyBorder="1" applyAlignment="1">
      <alignment vertical="center" wrapText="1"/>
    </xf>
    <xf numFmtId="177" fontId="22" fillId="3" borderId="0" xfId="5" applyNumberFormat="1" applyFont="1" applyFill="1" applyAlignment="1">
      <alignment horizontal="right" vertical="center" wrapText="1"/>
    </xf>
    <xf numFmtId="1" fontId="13" fillId="5" borderId="0" xfId="13" applyNumberFormat="1" applyFont="1" applyFill="1" applyAlignment="1">
      <alignment horizontal="left" vertical="center" indent="1"/>
    </xf>
    <xf numFmtId="4" fontId="26" fillId="5" borderId="2" xfId="13" applyNumberFormat="1" applyFont="1" applyFill="1" applyBorder="1" applyAlignment="1">
      <alignment horizontal="right" vertical="center"/>
    </xf>
    <xf numFmtId="43" fontId="26" fillId="5" borderId="2" xfId="5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177" fontId="3" fillId="0" borderId="0" xfId="5" applyNumberFormat="1" applyFont="1" applyAlignment="1">
      <alignment horizontal="left" vertical="center" wrapText="1"/>
    </xf>
    <xf numFmtId="3" fontId="22" fillId="5" borderId="2" xfId="13" applyNumberFormat="1" applyFont="1" applyFill="1" applyBorder="1" applyAlignment="1">
      <alignment horizontal="right" vertical="center"/>
    </xf>
    <xf numFmtId="166" fontId="22" fillId="5" borderId="2" xfId="13" applyNumberFormat="1" applyFont="1" applyFill="1" applyBorder="1" applyAlignment="1">
      <alignment horizontal="right" vertical="center"/>
    </xf>
    <xf numFmtId="166" fontId="2" fillId="3" borderId="0" xfId="13" applyNumberFormat="1" applyFont="1" applyFill="1" applyAlignment="1">
      <alignment horizontal="right" vertical="center"/>
    </xf>
    <xf numFmtId="43" fontId="2" fillId="3" borderId="0" xfId="5" applyFont="1" applyFill="1" applyAlignment="1">
      <alignment horizontal="right" vertical="center" wrapText="1"/>
    </xf>
    <xf numFmtId="43" fontId="2" fillId="0" borderId="0" xfId="5" applyFont="1" applyAlignment="1">
      <alignment horizontal="right" vertical="center" wrapText="1"/>
    </xf>
    <xf numFmtId="176" fontId="2" fillId="3" borderId="0" xfId="5" applyNumberFormat="1" applyFont="1" applyFill="1" applyAlignment="1">
      <alignment horizontal="right" vertical="center" wrapText="1"/>
    </xf>
    <xf numFmtId="176" fontId="2" fillId="0" borderId="0" xfId="5" applyNumberFormat="1" applyFont="1" applyAlignment="1">
      <alignment horizontal="right" vertical="center" wrapText="1"/>
    </xf>
    <xf numFmtId="177" fontId="2" fillId="3" borderId="0" xfId="5" applyNumberFormat="1" applyFont="1" applyFill="1" applyAlignment="1">
      <alignment horizontal="right" vertical="center" wrapText="1"/>
    </xf>
    <xf numFmtId="0" fontId="3" fillId="0" borderId="0" xfId="13" applyFont="1" applyAlignment="1">
      <alignment horizontal="center" vertical="center"/>
    </xf>
    <xf numFmtId="178" fontId="3" fillId="0" borderId="0" xfId="13" applyNumberFormat="1" applyFont="1" applyAlignment="1">
      <alignment horizontal="right" vertical="center" wrapText="1"/>
    </xf>
    <xf numFmtId="43" fontId="2" fillId="0" borderId="0" xfId="5" applyFont="1" applyBorder="1" applyAlignment="1">
      <alignment vertical="center" wrapText="1"/>
    </xf>
    <xf numFmtId="43" fontId="2" fillId="0" borderId="0" xfId="5" applyFont="1" applyAlignment="1">
      <alignment vertical="center" wrapText="1"/>
    </xf>
    <xf numFmtId="166" fontId="2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2" fillId="0" borderId="10" xfId="13" applyFont="1" applyBorder="1" applyAlignment="1">
      <alignment vertical="center"/>
    </xf>
    <xf numFmtId="0" fontId="6" fillId="0" borderId="10" xfId="13" applyFont="1" applyBorder="1" applyAlignment="1">
      <alignment horizontal="right" vertical="center"/>
    </xf>
    <xf numFmtId="0" fontId="2" fillId="0" borderId="10" xfId="13" applyFont="1" applyBorder="1" applyAlignment="1">
      <alignment horizontal="left" vertical="center"/>
    </xf>
    <xf numFmtId="3" fontId="26" fillId="0" borderId="10" xfId="13" applyNumberFormat="1" applyFont="1" applyBorder="1" applyAlignment="1">
      <alignment vertical="center"/>
    </xf>
    <xf numFmtId="0" fontId="27" fillId="0" borderId="0" xfId="28" applyFont="1" applyProtection="1">
      <protection locked="0"/>
    </xf>
    <xf numFmtId="170" fontId="3" fillId="3" borderId="0" xfId="0" applyNumberFormat="1" applyFont="1" applyFill="1" applyAlignment="1" applyProtection="1">
      <alignment horizontal="left" vertical="center" indent="1"/>
      <protection locked="0"/>
    </xf>
    <xf numFmtId="49" fontId="3" fillId="3" borderId="0" xfId="0" applyNumberFormat="1" applyFont="1" applyFill="1" applyAlignment="1" applyProtection="1">
      <alignment horizontal="left" vertical="center" indent="2"/>
      <protection locked="0"/>
    </xf>
    <xf numFmtId="170" fontId="5" fillId="3" borderId="0" xfId="0" applyNumberFormat="1" applyFont="1" applyFill="1" applyAlignment="1" applyProtection="1">
      <alignment horizontal="left" vertical="center" indent="1"/>
      <protection locked="0"/>
    </xf>
    <xf numFmtId="0" fontId="5" fillId="3" borderId="0" xfId="0" applyFont="1" applyFill="1" applyAlignment="1">
      <alignment horizontal="left" vertical="center"/>
    </xf>
    <xf numFmtId="175" fontId="6" fillId="3" borderId="0" xfId="29" applyNumberFormat="1" applyFont="1" applyFill="1" applyAlignment="1" applyProtection="1">
      <alignment horizontal="right" vertical="center"/>
      <protection locked="0"/>
    </xf>
    <xf numFmtId="3" fontId="6" fillId="3" borderId="0" xfId="0" applyNumberFormat="1" applyFont="1" applyFill="1" applyAlignment="1">
      <alignment horizontal="right" vertical="center" wrapText="1"/>
    </xf>
    <xf numFmtId="0" fontId="3" fillId="3" borderId="0" xfId="13" applyFont="1" applyFill="1" applyAlignment="1">
      <alignment horizontal="left" vertical="center" indent="1"/>
    </xf>
    <xf numFmtId="0" fontId="22" fillId="3" borderId="0" xfId="0" applyFont="1" applyFill="1" applyAlignment="1">
      <alignment horizontal="left" vertical="center" indent="1"/>
    </xf>
    <xf numFmtId="171" fontId="22" fillId="3" borderId="0" xfId="0" applyNumberFormat="1" applyFont="1" applyFill="1" applyAlignment="1">
      <alignment horizontal="right" vertical="center"/>
    </xf>
    <xf numFmtId="171" fontId="22" fillId="0" borderId="10" xfId="0" applyNumberFormat="1" applyFont="1" applyBorder="1" applyAlignment="1">
      <alignment horizontal="right" vertical="center"/>
    </xf>
    <xf numFmtId="3" fontId="28" fillId="0" borderId="10" xfId="13" applyNumberFormat="1" applyFont="1" applyBorder="1" applyAlignment="1">
      <alignment horizontal="right" vertical="center"/>
    </xf>
    <xf numFmtId="0" fontId="28" fillId="0" borderId="10" xfId="13" applyFont="1" applyBorder="1" applyAlignment="1">
      <alignment horizontal="right" vertical="center"/>
    </xf>
    <xf numFmtId="0" fontId="2" fillId="3" borderId="10" xfId="0" applyFont="1" applyFill="1" applyBorder="1" applyAlignment="1">
      <alignment vertical="center"/>
    </xf>
    <xf numFmtId="3" fontId="26" fillId="6" borderId="10" xfId="0" applyNumberFormat="1" applyFont="1" applyFill="1" applyBorder="1" applyAlignment="1">
      <alignment horizontal="right" vertical="center" wrapText="1"/>
    </xf>
    <xf numFmtId="3" fontId="26" fillId="3" borderId="10" xfId="0" applyNumberFormat="1" applyFont="1" applyFill="1" applyBorder="1" applyAlignment="1">
      <alignment horizontal="right" vertical="center" wrapText="1"/>
    </xf>
    <xf numFmtId="174" fontId="2" fillId="3" borderId="0" xfId="0" applyNumberFormat="1" applyFont="1" applyFill="1" applyAlignment="1" applyProtection="1">
      <alignment horizontal="left" vertical="center" indent="1"/>
      <protection locked="0"/>
    </xf>
    <xf numFmtId="0" fontId="3" fillId="3" borderId="0" xfId="0" applyFont="1" applyFill="1" applyAlignment="1" applyProtection="1">
      <alignment horizontal="left" vertical="center" indent="1"/>
      <protection locked="0"/>
    </xf>
    <xf numFmtId="0" fontId="26" fillId="5" borderId="0" xfId="0" applyFont="1" applyFill="1" applyAlignment="1">
      <alignment horizontal="left" vertical="center" indent="1"/>
    </xf>
    <xf numFmtId="0" fontId="3" fillId="3" borderId="0" xfId="0" applyFont="1" applyFill="1" applyAlignment="1" applyProtection="1">
      <alignment horizontal="left" vertical="center" indent="2"/>
      <protection locked="0"/>
    </xf>
    <xf numFmtId="0" fontId="6" fillId="3" borderId="10" xfId="0" applyFont="1" applyFill="1" applyBorder="1" applyAlignment="1">
      <alignment vertical="center"/>
    </xf>
    <xf numFmtId="3" fontId="26" fillId="3" borderId="10" xfId="0" applyNumberFormat="1" applyFont="1" applyFill="1" applyBorder="1" applyAlignment="1">
      <alignment vertical="center"/>
    </xf>
    <xf numFmtId="0" fontId="3" fillId="3" borderId="10" xfId="0" applyFont="1" applyFill="1" applyBorder="1" applyAlignment="1" applyProtection="1">
      <alignment vertical="center"/>
      <protection locked="0"/>
    </xf>
    <xf numFmtId="170" fontId="3" fillId="0" borderId="0" xfId="0" applyNumberFormat="1" applyFont="1" applyAlignment="1" applyProtection="1">
      <alignment horizontal="left" indent="1"/>
      <protection locked="0"/>
    </xf>
    <xf numFmtId="0" fontId="3" fillId="0" borderId="10" xfId="13" applyFont="1" applyBorder="1" applyAlignment="1">
      <alignment vertical="center"/>
    </xf>
    <xf numFmtId="170" fontId="3" fillId="0" borderId="10" xfId="0" applyNumberFormat="1" applyFont="1" applyBorder="1" applyProtection="1">
      <protection locked="0"/>
    </xf>
    <xf numFmtId="167" fontId="14" fillId="0" borderId="10" xfId="13" applyNumberFormat="1" applyFont="1" applyBorder="1" applyAlignment="1">
      <alignment vertical="center"/>
    </xf>
    <xf numFmtId="1" fontId="26" fillId="0" borderId="10" xfId="13" applyNumberFormat="1" applyFont="1" applyBorder="1" applyAlignment="1">
      <alignment vertical="center"/>
    </xf>
    <xf numFmtId="43" fontId="3" fillId="0" borderId="0" xfId="5" applyFont="1" applyAlignment="1">
      <alignment vertical="center" wrapText="1"/>
    </xf>
    <xf numFmtId="0" fontId="3" fillId="0" borderId="2" xfId="13" applyFont="1" applyBorder="1" applyAlignment="1">
      <alignment vertical="center" wrapText="1"/>
    </xf>
    <xf numFmtId="0" fontId="3" fillId="3" borderId="10" xfId="13" applyFont="1" applyFill="1" applyBorder="1" applyAlignment="1">
      <alignment vertical="center"/>
    </xf>
    <xf numFmtId="177" fontId="22" fillId="3" borderId="10" xfId="5" applyNumberFormat="1" applyFont="1" applyFill="1" applyBorder="1" applyAlignment="1">
      <alignment horizontal="right" vertical="center" wrapText="1"/>
    </xf>
    <xf numFmtId="0" fontId="22" fillId="3" borderId="10" xfId="0" applyFont="1" applyFill="1" applyBorder="1" applyAlignment="1">
      <alignment vertical="center"/>
    </xf>
    <xf numFmtId="0" fontId="26" fillId="5" borderId="2" xfId="0" applyFont="1" applyFill="1" applyBorder="1" applyAlignment="1" applyProtection="1">
      <alignment vertical="center"/>
      <protection locked="0"/>
    </xf>
    <xf numFmtId="1" fontId="4" fillId="5" borderId="2" xfId="13" applyNumberFormat="1" applyFont="1" applyFill="1" applyBorder="1" applyAlignment="1">
      <alignment horizontal="right" vertical="center"/>
    </xf>
    <xf numFmtId="174" fontId="2" fillId="3" borderId="10" xfId="0" applyNumberFormat="1" applyFont="1" applyFill="1" applyBorder="1" applyAlignment="1" applyProtection="1">
      <alignment horizontal="left" vertical="center" indent="1"/>
      <protection locked="0"/>
    </xf>
    <xf numFmtId="177" fontId="2" fillId="3" borderId="10" xfId="5" applyNumberFormat="1" applyFont="1" applyFill="1" applyBorder="1" applyAlignment="1">
      <alignment horizontal="right" vertical="center" wrapText="1"/>
    </xf>
    <xf numFmtId="171" fontId="2" fillId="5" borderId="2" xfId="0" applyNumberFormat="1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166" fontId="26" fillId="5" borderId="2" xfId="0" applyNumberFormat="1" applyFont="1" applyFill="1" applyBorder="1" applyAlignment="1">
      <alignment vertical="center"/>
    </xf>
    <xf numFmtId="0" fontId="26" fillId="5" borderId="2" xfId="0" applyFont="1" applyFill="1" applyBorder="1" applyAlignment="1">
      <alignment vertical="center"/>
    </xf>
    <xf numFmtId="170" fontId="23" fillId="0" borderId="0" xfId="0" applyNumberFormat="1" applyFont="1" applyAlignment="1" applyProtection="1">
      <alignment vertical="center"/>
      <protection locked="0"/>
    </xf>
    <xf numFmtId="0" fontId="23" fillId="0" borderId="0" xfId="13" applyFont="1" applyAlignment="1">
      <alignment horizontal="left" vertical="center"/>
    </xf>
    <xf numFmtId="167" fontId="23" fillId="0" borderId="0" xfId="13" applyNumberFormat="1" applyFont="1" applyAlignment="1">
      <alignment vertical="center"/>
    </xf>
    <xf numFmtId="0" fontId="23" fillId="0" borderId="0" xfId="13" applyFont="1" applyAlignment="1">
      <alignment vertical="center"/>
    </xf>
    <xf numFmtId="3" fontId="6" fillId="3" borderId="0" xfId="13" applyNumberFormat="1" applyFont="1" applyFill="1" applyAlignment="1">
      <alignment horizontal="right" vertical="center"/>
    </xf>
    <xf numFmtId="170" fontId="2" fillId="0" borderId="0" xfId="0" applyNumberFormat="1" applyFont="1" applyAlignment="1" applyProtection="1">
      <alignment horizontal="left" vertical="center" indent="1"/>
      <protection locked="0"/>
    </xf>
    <xf numFmtId="176" fontId="23" fillId="3" borderId="0" xfId="5" applyNumberFormat="1" applyFont="1" applyFill="1" applyAlignment="1">
      <alignment horizontal="right" vertical="center" wrapText="1"/>
    </xf>
    <xf numFmtId="0" fontId="3" fillId="3" borderId="0" xfId="0" applyFont="1" applyFill="1" applyAlignment="1" applyProtection="1">
      <alignment horizontal="left" indent="1"/>
      <protection locked="0"/>
    </xf>
    <xf numFmtId="0" fontId="26" fillId="4" borderId="3" xfId="13" applyFont="1" applyFill="1" applyBorder="1" applyAlignment="1">
      <alignment horizontal="center" vertical="center"/>
    </xf>
    <xf numFmtId="0" fontId="22" fillId="0" borderId="0" xfId="28" applyFont="1" applyAlignment="1" applyProtection="1">
      <alignment horizontal="left" vertical="center"/>
      <protection locked="0"/>
    </xf>
    <xf numFmtId="0" fontId="26" fillId="4" borderId="3" xfId="0" applyFont="1" applyFill="1" applyBorder="1" applyAlignment="1">
      <alignment horizontal="center" vertical="center"/>
    </xf>
    <xf numFmtId="170" fontId="26" fillId="6" borderId="0" xfId="0" applyNumberFormat="1" applyFont="1" applyFill="1" applyAlignment="1" applyProtection="1">
      <alignment horizontal="left" vertical="center"/>
      <protection locked="0"/>
    </xf>
    <xf numFmtId="0" fontId="27" fillId="0" borderId="0" xfId="28" applyFont="1" applyAlignment="1" applyProtection="1">
      <alignment horizontal="left"/>
      <protection locked="0"/>
    </xf>
    <xf numFmtId="0" fontId="26" fillId="4" borderId="2" xfId="0" applyFont="1" applyFill="1" applyBorder="1" applyAlignment="1" applyProtection="1">
      <alignment horizontal="center" vertical="center" wrapText="1"/>
      <protection locked="0"/>
    </xf>
    <xf numFmtId="0" fontId="26" fillId="4" borderId="8" xfId="0" applyFont="1" applyFill="1" applyBorder="1" applyAlignment="1" applyProtection="1">
      <alignment horizontal="right" vertical="center" wrapText="1"/>
      <protection locked="0"/>
    </xf>
    <xf numFmtId="0" fontId="26" fillId="4" borderId="0" xfId="0" applyFont="1" applyFill="1" applyAlignment="1" applyProtection="1">
      <alignment horizontal="right" vertical="center" wrapText="1"/>
      <protection locked="0"/>
    </xf>
    <xf numFmtId="0" fontId="26" fillId="4" borderId="9" xfId="0" applyFont="1" applyFill="1" applyBorder="1" applyAlignment="1" applyProtection="1">
      <alignment horizontal="center" vertical="center" wrapText="1"/>
      <protection locked="0"/>
    </xf>
    <xf numFmtId="169" fontId="26" fillId="4" borderId="0" xfId="31" applyNumberFormat="1" applyFont="1" applyFill="1" applyAlignment="1" applyProtection="1">
      <alignment horizontal="right" vertical="center"/>
      <protection locked="0"/>
    </xf>
    <xf numFmtId="169" fontId="26" fillId="4" borderId="11" xfId="29" applyFont="1" applyFill="1" applyBorder="1" applyAlignment="1" applyProtection="1">
      <alignment horizontal="left" vertical="center"/>
      <protection locked="0"/>
    </xf>
    <xf numFmtId="1" fontId="26" fillId="4" borderId="8" xfId="29" applyNumberFormat="1" applyFont="1" applyFill="1" applyBorder="1" applyAlignment="1">
      <alignment horizontal="right" vertical="center"/>
    </xf>
    <xf numFmtId="169" fontId="21" fillId="4" borderId="8" xfId="29" applyFont="1" applyFill="1" applyBorder="1" applyAlignment="1" applyProtection="1">
      <alignment horizontal="fill" vertical="center"/>
      <protection locked="0"/>
    </xf>
    <xf numFmtId="1" fontId="26" fillId="4" borderId="12" xfId="29" applyNumberFormat="1" applyFont="1" applyFill="1" applyBorder="1" applyAlignment="1">
      <alignment horizontal="right" vertical="center"/>
    </xf>
    <xf numFmtId="169" fontId="21" fillId="4" borderId="13" xfId="29" applyFont="1" applyFill="1" applyBorder="1" applyAlignment="1" applyProtection="1">
      <alignment horizontal="left" vertical="center"/>
      <protection locked="0"/>
    </xf>
    <xf numFmtId="169" fontId="21" fillId="4" borderId="2" xfId="29" applyFont="1" applyFill="1" applyBorder="1" applyAlignment="1" applyProtection="1">
      <alignment horizontal="fill" vertical="center"/>
      <protection locked="0"/>
    </xf>
    <xf numFmtId="169" fontId="21" fillId="4" borderId="14" xfId="29" applyFont="1" applyFill="1" applyBorder="1" applyAlignment="1" applyProtection="1">
      <alignment horizontal="left" vertical="center"/>
      <protection locked="0"/>
    </xf>
  </cellXfs>
  <cellStyles count="44">
    <cellStyle name="Euro" xfId="1" xr:uid="{00000000-0005-0000-0000-000000000000}"/>
    <cellStyle name="Euro 2" xfId="2" xr:uid="{00000000-0005-0000-0000-000001000000}"/>
    <cellStyle name="Euro 2 2" xfId="3" xr:uid="{00000000-0005-0000-0000-000002000000}"/>
    <cellStyle name="Euro 3" xfId="4" xr:uid="{00000000-0005-0000-0000-000003000000}"/>
    <cellStyle name="Millares" xfId="5" builtinId="3"/>
    <cellStyle name="Normal" xfId="0" builtinId="0"/>
    <cellStyle name="Normal 10" xfId="6" xr:uid="{00000000-0005-0000-0000-000006000000}"/>
    <cellStyle name="Normal 10 2" xfId="7" xr:uid="{00000000-0005-0000-0000-000007000000}"/>
    <cellStyle name="Normal 11" xfId="8" xr:uid="{00000000-0005-0000-0000-000008000000}"/>
    <cellStyle name="Normal 2" xfId="9" xr:uid="{00000000-0005-0000-0000-000009000000}"/>
    <cellStyle name="Normal 2 2" xfId="10" xr:uid="{00000000-0005-0000-0000-00000A000000}"/>
    <cellStyle name="Normal 2 2 10" xfId="11" xr:uid="{00000000-0005-0000-0000-00000B000000}"/>
    <cellStyle name="Normal 2 2 10 2" xfId="12" xr:uid="{00000000-0005-0000-0000-00000C000000}"/>
    <cellStyle name="Normal 2 27" xfId="13" xr:uid="{00000000-0005-0000-0000-00000D000000}"/>
    <cellStyle name="Normal 2 3" xfId="14" xr:uid="{00000000-0005-0000-0000-00000E000000}"/>
    <cellStyle name="Normal 3" xfId="15" xr:uid="{00000000-0005-0000-0000-00000F000000}"/>
    <cellStyle name="Normal 3 2" xfId="16" xr:uid="{00000000-0005-0000-0000-000010000000}"/>
    <cellStyle name="Normal 35" xfId="17" xr:uid="{00000000-0005-0000-0000-000011000000}"/>
    <cellStyle name="Normal 4" xfId="18" xr:uid="{00000000-0005-0000-0000-000012000000}"/>
    <cellStyle name="Normal 4 2" xfId="19" xr:uid="{00000000-0005-0000-0000-000013000000}"/>
    <cellStyle name="Normal 5" xfId="20" xr:uid="{00000000-0005-0000-0000-000014000000}"/>
    <cellStyle name="Normal 5 2" xfId="21" xr:uid="{00000000-0005-0000-0000-000015000000}"/>
    <cellStyle name="Normal 6" xfId="22" xr:uid="{00000000-0005-0000-0000-000016000000}"/>
    <cellStyle name="Normal 6 2" xfId="23" xr:uid="{00000000-0005-0000-0000-000017000000}"/>
    <cellStyle name="Normal 7" xfId="24" xr:uid="{00000000-0005-0000-0000-000018000000}"/>
    <cellStyle name="Normal 7 2" xfId="25" xr:uid="{00000000-0005-0000-0000-000019000000}"/>
    <cellStyle name="Normal 8" xfId="26" xr:uid="{00000000-0005-0000-0000-00001A000000}"/>
    <cellStyle name="Normal 9" xfId="27" xr:uid="{00000000-0005-0000-0000-00001B000000}"/>
    <cellStyle name="Normal_AGRO-1" xfId="28" xr:uid="{00000000-0005-0000-0000-00001C000000}"/>
    <cellStyle name="Normal_TSpag41" xfId="29" xr:uid="{00000000-0005-0000-0000-00001D000000}"/>
    <cellStyle name="Normal_TSpag42" xfId="30" xr:uid="{00000000-0005-0000-0000-00001E000000}"/>
    <cellStyle name="Normal_TSpag50" xfId="31" xr:uid="{00000000-0005-0000-0000-00001F000000}"/>
    <cellStyle name="Notas 2" xfId="32" xr:uid="{00000000-0005-0000-0000-000020000000}"/>
    <cellStyle name="Notas 2 2" xfId="33" xr:uid="{00000000-0005-0000-0000-000021000000}"/>
    <cellStyle name="Notas 3" xfId="34" xr:uid="{00000000-0005-0000-0000-000022000000}"/>
    <cellStyle name="Notas 3 2" xfId="35" xr:uid="{00000000-0005-0000-0000-000023000000}"/>
    <cellStyle name="Notas 4" xfId="36" xr:uid="{00000000-0005-0000-0000-000024000000}"/>
    <cellStyle name="Notas 4 2" xfId="37" xr:uid="{00000000-0005-0000-0000-000025000000}"/>
    <cellStyle name="Notas 5" xfId="38" xr:uid="{00000000-0005-0000-0000-000026000000}"/>
    <cellStyle name="Notas 5 2" xfId="39" xr:uid="{00000000-0005-0000-0000-000027000000}"/>
    <cellStyle name="Notas 6" xfId="40" xr:uid="{00000000-0005-0000-0000-000028000000}"/>
    <cellStyle name="Notas 6 2" xfId="41" xr:uid="{00000000-0005-0000-0000-000029000000}"/>
    <cellStyle name="Notas 7" xfId="42" xr:uid="{00000000-0005-0000-0000-00002A000000}"/>
    <cellStyle name="Notas 7 2" xfId="43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6.1.1 - Población en edad laboral vs ocupados años 2019 - 2023</a:t>
            </a:r>
          </a:p>
        </c:rich>
      </c:tx>
      <c:layout>
        <c:manualLayout>
          <c:xMode val="edge"/>
          <c:yMode val="edge"/>
          <c:x val="0.18419117647058825"/>
          <c:y val="0.14446805799760468"/>
        </c:manualLayout>
      </c:layout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0421234110442075E-2"/>
          <c:y val="0.11099365750528541"/>
          <c:w val="0.67550869100921207"/>
          <c:h val="0.8223061044430757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'6.1'!$M$39</c:f>
              <c:strCache>
                <c:ptCount val="1"/>
                <c:pt idx="0">
                  <c:v>Ocupados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1.8722550600029402E-17"/>
                  <c:y val="0.139158576051779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76A-45BB-8C95-2E7364B863E4}"/>
                </c:ext>
              </c:extLst>
            </c:dLbl>
            <c:dLbl>
              <c:idx val="1"/>
              <c:layout>
                <c:manualLayout>
                  <c:x val="0"/>
                  <c:y val="0.148867313915857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6A-45BB-8C95-2E7364B863E4}"/>
                </c:ext>
              </c:extLst>
            </c:dLbl>
            <c:dLbl>
              <c:idx val="2"/>
              <c:layout>
                <c:manualLayout>
                  <c:x val="0"/>
                  <c:y val="0.1423948220064725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76A-45BB-8C95-2E7364B863E4}"/>
                </c:ext>
              </c:extLst>
            </c:dLbl>
            <c:dLbl>
              <c:idx val="3"/>
              <c:layout>
                <c:manualLayout>
                  <c:x val="0"/>
                  <c:y val="0.145631067961165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6A-45BB-8C95-2E7364B863E4}"/>
                </c:ext>
              </c:extLst>
            </c:dLbl>
            <c:dLbl>
              <c:idx val="4"/>
              <c:layout>
                <c:manualLayout>
                  <c:x val="0"/>
                  <c:y val="0.1391585760517799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76A-45BB-8C95-2E7364B863E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'6.1'!$K$40:$K$44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'6.1'!$M$40:$M$44</c:f>
              <c:numCache>
                <c:formatCode>#,##0</c:formatCode>
                <c:ptCount val="5"/>
                <c:pt idx="0">
                  <c:v>204169</c:v>
                </c:pt>
                <c:pt idx="1">
                  <c:v>220718</c:v>
                </c:pt>
                <c:pt idx="2">
                  <c:v>201496</c:v>
                </c:pt>
                <c:pt idx="3">
                  <c:v>195955</c:v>
                </c:pt>
                <c:pt idx="4">
                  <c:v>196913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6A-45BB-8C95-2E7364B863E4}"/>
            </c:ext>
          </c:extLst>
        </c:ser>
        <c:ser>
          <c:idx val="1"/>
          <c:order val="1"/>
          <c:tx>
            <c:strRef>
              <c:f>'6.1'!$L$39</c:f>
              <c:strCache>
                <c:ptCount val="1"/>
                <c:pt idx="0">
                  <c:v>Población en edad laboral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3.7445101200058804E-17"/>
                  <c:y val="0.1423948220064724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76A-45BB-8C95-2E7364B863E4}"/>
                </c:ext>
              </c:extLst>
            </c:dLbl>
            <c:dLbl>
              <c:idx val="1"/>
              <c:layout>
                <c:manualLayout>
                  <c:x val="0"/>
                  <c:y val="0.145631067961165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76A-45BB-8C95-2E7364B863E4}"/>
                </c:ext>
              </c:extLst>
            </c:dLbl>
            <c:dLbl>
              <c:idx val="2"/>
              <c:layout>
                <c:manualLayout>
                  <c:x val="-7.4890202400117608E-17"/>
                  <c:y val="0.1488673139158576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76A-45BB-8C95-2E7364B863E4}"/>
                </c:ext>
              </c:extLst>
            </c:dLbl>
            <c:dLbl>
              <c:idx val="3"/>
              <c:layout>
                <c:manualLayout>
                  <c:x val="0"/>
                  <c:y val="0.15533980582524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76A-45BB-8C95-2E7364B863E4}"/>
                </c:ext>
              </c:extLst>
            </c:dLbl>
            <c:dLbl>
              <c:idx val="4"/>
              <c:layout>
                <c:manualLayout>
                  <c:x val="0"/>
                  <c:y val="0.15533980582524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76A-45BB-8C95-2E7364B863E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overflow" horzOverflow="overflow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'6.1'!$K$40:$K$44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'6.1'!$L$40:$L$44</c:f>
              <c:numCache>
                <c:formatCode>#,##0</c:formatCode>
                <c:ptCount val="5"/>
                <c:pt idx="0">
                  <c:v>334637</c:v>
                </c:pt>
                <c:pt idx="1">
                  <c:v>334050</c:v>
                </c:pt>
                <c:pt idx="2">
                  <c:v>332250</c:v>
                </c:pt>
                <c:pt idx="3">
                  <c:v>331060</c:v>
                </c:pt>
                <c:pt idx="4">
                  <c:v>329019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6A-45BB-8C95-2E7364B86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7496032"/>
        <c:axId val="1"/>
        <c:axId val="2"/>
      </c:bar3DChart>
      <c:catAx>
        <c:axId val="60749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0"/>
                  <a:t>Años</a:t>
                </a:r>
              </a:p>
            </c:rich>
          </c:tx>
          <c:layout>
            <c:manualLayout>
              <c:xMode val="edge"/>
              <c:yMode val="edge"/>
              <c:x val="0.39388573670938198"/>
              <c:y val="0.8707229314782254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Unidad</a:t>
                </a:r>
              </a:p>
            </c:rich>
          </c:tx>
          <c:layout>
            <c:manualLayout>
              <c:xMode val="edge"/>
              <c:yMode val="edge"/>
              <c:x val="4.0304796459266115E-2"/>
              <c:y val="0.25247585556659791"/>
            </c:manualLayout>
          </c:layout>
          <c:overlay val="0"/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607496032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198210977304308"/>
          <c:y val="0.92813979563234217"/>
          <c:w val="0.39263708764345634"/>
          <c:h val="6.91083760161047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6.2.1</a:t>
            </a:r>
            <a:r>
              <a:rPr lang="en-US" sz="1000" b="1" baseline="0"/>
              <a:t> - </a:t>
            </a:r>
            <a:r>
              <a:rPr lang="en-US" sz="1000" b="1"/>
              <a:t>Total de ocupados y de ellos el</a:t>
            </a:r>
            <a:r>
              <a:rPr lang="en-US" sz="1000" b="1" baseline="0"/>
              <a:t> sector privado, años 2022 y 2023</a:t>
            </a:r>
            <a:endParaRPr lang="en-U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7.5131924298936323E-2"/>
          <c:y val="0.14583333333333334"/>
          <c:w val="0.86507649537228903"/>
          <c:h val="0.6785670020414115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'6.2, 6.3'!$J$16</c:f>
              <c:strCache>
                <c:ptCount val="1"/>
                <c:pt idx="0">
                  <c:v>Total de Ocupados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35055350553505538"/>
                  <c:y val="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007-4744-BA4E-EA72341F87A5}"/>
                </c:ext>
              </c:extLst>
            </c:dLbl>
            <c:dLbl>
              <c:idx val="1"/>
              <c:layout>
                <c:manualLayout>
                  <c:x val="-0.34645346453464543"/>
                  <c:y val="-4.24377813600666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007-4744-BA4E-EA72341F87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'6.2, 6.3'!$I$17:$I$18</c:f>
              <c:numCache>
                <c:formatCode>General</c:formatCode>
                <c:ptCount val="2"/>
                <c:pt idx="0">
                  <c:v>2022</c:v>
                </c:pt>
                <c:pt idx="1">
                  <c:v>2023</c:v>
                </c:pt>
              </c:numCache>
            </c:numRef>
          </c:cat>
          <c:val>
            <c:numRef>
              <c:f>'6.2, 6.3'!$J$17:$J$18</c:f>
              <c:numCache>
                <c:formatCode>#,##0</c:formatCode>
                <c:ptCount val="2"/>
                <c:pt idx="0">
                  <c:v>195955</c:v>
                </c:pt>
                <c:pt idx="1">
                  <c:v>196912.73980821681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07-4744-BA4E-EA72341F87A5}"/>
            </c:ext>
          </c:extLst>
        </c:ser>
        <c:ser>
          <c:idx val="1"/>
          <c:order val="1"/>
          <c:tx>
            <c:strRef>
              <c:f>'6.2, 6.3'!$K$16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0.1025010250102501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007-4744-BA4E-EA72341F87A5}"/>
                </c:ext>
              </c:extLst>
            </c:dLbl>
            <c:dLbl>
              <c:idx val="1"/>
              <c:layout>
                <c:manualLayout>
                  <c:x val="-0.11070110701107011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007-4744-BA4E-EA72341F87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'6.2, 6.3'!$I$17:$I$18</c:f>
              <c:numCache>
                <c:formatCode>General</c:formatCode>
                <c:ptCount val="2"/>
                <c:pt idx="0">
                  <c:v>2022</c:v>
                </c:pt>
                <c:pt idx="1">
                  <c:v>2023</c:v>
                </c:pt>
              </c:numCache>
            </c:numRef>
          </c:cat>
          <c:val>
            <c:numRef>
              <c:f>'6.2, 6.3'!$K$17:$K$18</c:f>
              <c:numCache>
                <c:formatCode>#,##0</c:formatCode>
                <c:ptCount val="2"/>
                <c:pt idx="0">
                  <c:v>39761</c:v>
                </c:pt>
                <c:pt idx="1">
                  <c:v>43101.400921335284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07-4744-BA4E-EA72341F8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6092832"/>
        <c:axId val="466094992"/>
      </c:barChart>
      <c:catAx>
        <c:axId val="466092832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4.5100451004510045E-2"/>
              <c:y val="6.302165354330709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6094992"/>
        <c:crosses val="autoZero"/>
        <c:auto val="1"/>
        <c:lblAlgn val="ctr"/>
        <c:lblOffset val="100"/>
        <c:noMultiLvlLbl val="0"/>
      </c:catAx>
      <c:valAx>
        <c:axId val="466094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Unidad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609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996397129325622"/>
          <c:y val="0.49560403907844852"/>
          <c:w val="0.22980902058295344"/>
          <c:h val="0.138655220180810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6.6.1 - Distribucion de la fuerza de trabajo por categoria ocupacional,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22185437530260174"/>
          <c:y val="0.162987987987988"/>
          <c:w val="0.40661503325433834"/>
          <c:h val="0.75461889054408737"/>
        </c:manualLayout>
      </c:layout>
      <c:pieChart>
        <c:varyColors val="1"/>
        <c:ser>
          <c:idx val="0"/>
          <c:order val="0"/>
          <c:tx>
            <c:strRef>
              <c:f>'6.6'!$H$39</c:f>
              <c:strCache>
                <c:ptCount val="1"/>
                <c:pt idx="0">
                  <c:v>2023</c:v>
                </c:pt>
              </c:strCache>
            </c:strRef>
          </c:tx>
          <c:spPr>
            <a:ln w="6350"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2"/>
              </a:solidFill>
              <a:ln w="63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056-4472-8397-1DCF655E5F11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63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056-4472-8397-1DCF655E5F1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106-471F-9216-A2CE1773F64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63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106-471F-9216-A2CE1773F64E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6350"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056-4472-8397-1DCF655E5F1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'6.6'!$G$40:$G$44</c:f>
              <c:strCache>
                <c:ptCount val="5"/>
                <c:pt idx="0">
                  <c:v>Operarios</c:v>
                </c:pt>
                <c:pt idx="1">
                  <c:v>Técnicos</c:v>
                </c:pt>
                <c:pt idx="2">
                  <c:v>Administrativos</c:v>
                </c:pt>
                <c:pt idx="3">
                  <c:v>Servicios</c:v>
                </c:pt>
                <c:pt idx="4">
                  <c:v>Directivos</c:v>
                </c:pt>
              </c:strCache>
            </c:strRef>
          </c:cat>
          <c:val>
            <c:numRef>
              <c:f>'6.6'!$H$40:$H$44</c:f>
              <c:numCache>
                <c:formatCode>#,##0</c:formatCode>
                <c:ptCount val="5"/>
                <c:pt idx="0">
                  <c:v>14871</c:v>
                </c:pt>
                <c:pt idx="1">
                  <c:v>15953</c:v>
                </c:pt>
                <c:pt idx="2">
                  <c:v>1306</c:v>
                </c:pt>
                <c:pt idx="3">
                  <c:v>9753</c:v>
                </c:pt>
                <c:pt idx="4">
                  <c:v>1756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56-4472-8397-1DCF655E5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6350">
          <a:solidFill>
            <a:schemeClr val="bg1"/>
          </a:solidFill>
        </a:ln>
        <a:effectLst/>
      </c:spPr>
    </c:plotArea>
    <c:legend>
      <c:legendPos val="b"/>
      <c:layout>
        <c:manualLayout>
          <c:xMode val="edge"/>
          <c:yMode val="edge"/>
          <c:x val="0.69282228677725965"/>
          <c:y val="0.27196123288642976"/>
          <c:w val="0.20294765945518942"/>
          <c:h val="0.46527600435080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6350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6.7.1 - Accidentes de trabajo por organismos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6.7262402384887079E-2"/>
          <c:y val="0.17930648769574944"/>
          <c:w val="0.40969038592398171"/>
          <c:h val="0.74239197449312122"/>
        </c:manualLayout>
      </c:layout>
      <c:doughnutChart>
        <c:varyColors val="1"/>
        <c:ser>
          <c:idx val="0"/>
          <c:order val="0"/>
          <c:tx>
            <c:strRef>
              <c:f>'6.7'!$I$37</c:f>
              <c:strCache>
                <c:ptCount val="1"/>
                <c:pt idx="0">
                  <c:v>2023,0</c:v>
                </c:pt>
              </c:strCache>
            </c:strRef>
          </c:tx>
          <c:dPt>
            <c:idx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B46-446D-B78B-9269CE658F1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70F-4874-9979-A666064CF33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70F-4874-9979-A666064CF33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70F-4874-9979-A666064CF331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6-446D-B78B-9269CE658F1B}"/>
              </c:ext>
            </c:extLst>
          </c:dPt>
          <c:dPt>
            <c:idx val="5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B46-446D-B78B-9269CE658F1B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46-446D-B78B-9269CE658F1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70F-4874-9979-A666064CF3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'6.7'!$H$38:$H$45</c:f>
              <c:strCache>
                <c:ptCount val="8"/>
                <c:pt idx="0">
                  <c:v>  Grupo de Administración Empresarial S.A.</c:v>
                </c:pt>
                <c:pt idx="1">
                  <c:v>  Ministerio de Energía y Minas</c:v>
                </c:pt>
                <c:pt idx="2">
                  <c:v>  Ministerio de la Industria Alimentaria</c:v>
                </c:pt>
                <c:pt idx="3">
                  <c:v>  Ministerio de la Construcción</c:v>
                </c:pt>
                <c:pt idx="4">
                  <c:v>  Ministerio de la Agricultura</c:v>
                </c:pt>
                <c:pt idx="5">
                  <c:v>  Ministerio de las Comunicaciones</c:v>
                </c:pt>
                <c:pt idx="6">
                  <c:v>  Poder Popular Artemisa</c:v>
                </c:pt>
                <c:pt idx="7">
                  <c:v>  Grupo Azucarero AZCUBA</c:v>
                </c:pt>
              </c:strCache>
            </c:strRef>
          </c:cat>
          <c:val>
            <c:numRef>
              <c:f>'6.7'!$I$38:$I$45</c:f>
              <c:numCache>
                <c:formatCode>0</c:formatCode>
                <c:ptCount val="8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11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6-446D-B78B-9269CE658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6217345516995565"/>
          <c:y val="0.21327191483614882"/>
          <c:w val="0.42149476685784648"/>
          <c:h val="0.700971187326416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6.8.1 - Accidentes de trabajo por organismos</a:t>
            </a:r>
          </a:p>
        </c:rich>
      </c:tx>
      <c:layout>
        <c:manualLayout>
          <c:xMode val="edge"/>
          <c:yMode val="edge"/>
          <c:x val="0.29279835390946501"/>
          <c:y val="4.1014168530947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1.4187809857101196E-3"/>
          <c:y val="0.17930648769574944"/>
          <c:w val="0.40969038592398171"/>
          <c:h val="0.74239197449312122"/>
        </c:manualLayout>
      </c:layout>
      <c:doughnutChart>
        <c:varyColors val="1"/>
        <c:ser>
          <c:idx val="0"/>
          <c:order val="0"/>
          <c:tx>
            <c:strRef>
              <c:f>'6.8'!$I$41</c:f>
              <c:strCache>
                <c:ptCount val="1"/>
                <c:pt idx="0">
                  <c:v>2023,0</c:v>
                </c:pt>
              </c:strCache>
            </c:strRef>
          </c:tx>
          <c:dPt>
            <c:idx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25E-430D-A87F-90D26F1E11F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25E-430D-A87F-90D26F1E11F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25E-430D-A87F-90D26F1E11F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25E-430D-A87F-90D26F1E11FC}"/>
              </c:ext>
            </c:extLst>
          </c:dPt>
          <c:dPt>
            <c:idx val="4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25E-430D-A87F-90D26F1E11FC}"/>
              </c:ext>
            </c:extLst>
          </c:dPt>
          <c:dPt>
            <c:idx val="5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25E-430D-A87F-90D26F1E11F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25E-430D-A87F-90D26F1E11F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25E-430D-A87F-90D26F1E11FC}"/>
              </c:ext>
            </c:extLst>
          </c:dPt>
          <c:dPt>
            <c:idx val="8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25E-430D-A87F-90D26F1E11F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'6.8'!$H$42:$H$50</c:f>
              <c:strCache>
                <c:ptCount val="9"/>
                <c:pt idx="0">
                  <c:v>  Agricultura, ganadería, caza y silvicultura</c:v>
                </c:pt>
                <c:pt idx="1">
                  <c:v>  Industria azucarera</c:v>
                </c:pt>
                <c:pt idx="2">
                  <c:v>  Industrias manufactureras (excepto azucarera)</c:v>
                </c:pt>
                <c:pt idx="3">
                  <c:v>  Suministro de electricidad, gas y agua</c:v>
                </c:pt>
                <c:pt idx="4">
                  <c:v>  Construcción</c:v>
                </c:pt>
                <c:pt idx="5">
                  <c:v>  Transporte, almacenamiento y comunicaciones</c:v>
                </c:pt>
                <c:pt idx="6">
                  <c:v>  Servicio a empresas, actividad inmobiliaria y de alquiler</c:v>
                </c:pt>
                <c:pt idx="7">
                  <c:v>  Administración pública, defensa y seguridad social</c:v>
                </c:pt>
                <c:pt idx="8">
                  <c:v>  Salud pública y asistencia social</c:v>
                </c:pt>
              </c:strCache>
            </c:strRef>
          </c:cat>
          <c:val>
            <c:numRef>
              <c:f>'6.8'!$I$42:$I$50</c:f>
              <c:numCache>
                <c:formatCode>_-* #\ ##0_-;\-* #\ ##0_-;_-* "-"??_-;_-@_-</c:formatCode>
                <c:ptCount val="9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25E-430D-A87F-90D26F1E1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929279673374163"/>
          <c:y val="0.14242926010087667"/>
          <c:w val="0.53247675059136124"/>
          <c:h val="0.730799673530741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ysClr val="windowText" lastClr="000000"/>
                </a:solidFill>
              </a:rPr>
              <a:t>6.9.1 - Hombres - Días perdidos por accidentes de trabajo por municipios,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7.3013742769638901E-2"/>
          <c:y val="0.20783330655096688"/>
          <c:w val="0.90513484682114376"/>
          <c:h val="0.6134798328780330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'6.9'!$H$39:$H$44</c:f>
              <c:strCache>
                <c:ptCount val="6"/>
                <c:pt idx="0">
                  <c:v>Bahía Honda</c:v>
                </c:pt>
                <c:pt idx="1">
                  <c:v>Mariel</c:v>
                </c:pt>
                <c:pt idx="2">
                  <c:v>Caimito</c:v>
                </c:pt>
                <c:pt idx="3">
                  <c:v>San Antonio de los Baños</c:v>
                </c:pt>
                <c:pt idx="4">
                  <c:v>Artemisa</c:v>
                </c:pt>
                <c:pt idx="5">
                  <c:v>San Cristóbal</c:v>
                </c:pt>
              </c:strCache>
            </c:strRef>
          </c:cat>
          <c:val>
            <c:numRef>
              <c:f>'6.9'!$I$39:$I$44</c:f>
              <c:numCache>
                <c:formatCode>_-* #\ ##0_-;\-* #\ ##0_-;_-* "-"??_-;_-@_-</c:formatCode>
                <c:ptCount val="6"/>
                <c:pt idx="0">
                  <c:v>570</c:v>
                </c:pt>
                <c:pt idx="1">
                  <c:v>198</c:v>
                </c:pt>
                <c:pt idx="2">
                  <c:v>169</c:v>
                </c:pt>
                <c:pt idx="3">
                  <c:v>491</c:v>
                </c:pt>
                <c:pt idx="4">
                  <c:v>160</c:v>
                </c:pt>
                <c:pt idx="5">
                  <c:v>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3A-42A8-BD35-8FDFDA148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7813728"/>
        <c:axId val="467814808"/>
      </c:barChart>
      <c:catAx>
        <c:axId val="46781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Municipios</a:t>
                </a:r>
              </a:p>
            </c:rich>
          </c:tx>
          <c:layout>
            <c:manualLayout>
              <c:xMode val="edge"/>
              <c:yMode val="edge"/>
              <c:x val="0.47739372268573699"/>
              <c:y val="0.951670684021640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7814808"/>
        <c:crosses val="autoZero"/>
        <c:auto val="1"/>
        <c:lblAlgn val="ctr"/>
        <c:lblOffset val="100"/>
        <c:noMultiLvlLbl val="0"/>
      </c:catAx>
      <c:valAx>
        <c:axId val="46781480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Hombres/Días</a:t>
                </a:r>
              </a:p>
            </c:rich>
          </c:tx>
          <c:layout>
            <c:manualLayout>
              <c:xMode val="edge"/>
              <c:yMode val="edge"/>
              <c:x val="0"/>
              <c:y val="0.103349347300750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_-* #\ ##0_-;\-* #\ ##0_-;_-* &quot;-&quot;??_-;_-@_-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6781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6.10.1 - Total de subvenciones pagadas por por los principales organismos</a:t>
            </a:r>
          </a:p>
        </c:rich>
      </c:tx>
      <c:layout>
        <c:manualLayout>
          <c:xMode val="edge"/>
          <c:yMode val="edge"/>
          <c:x val="0.13290493676050594"/>
          <c:y val="6.830601092896174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809089653267025"/>
          <c:y val="0.13513591282647044"/>
          <c:w val="0.84946928298589364"/>
          <c:h val="0.6697906935361893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1.4279885760913913E-2"/>
                  <c:y val="-3.17796610169491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13C-4637-A09A-345C44B389A4}"/>
                </c:ext>
              </c:extLst>
            </c:dLbl>
            <c:dLbl>
              <c:idx val="1"/>
              <c:layout>
                <c:manualLayout>
                  <c:x val="1.4279885760913876E-2"/>
                  <c:y val="-2.11864406779662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13C-4637-A09A-345C44B389A4}"/>
                </c:ext>
              </c:extLst>
            </c:dLbl>
            <c:dLbl>
              <c:idx val="2"/>
              <c:layout>
                <c:manualLayout>
                  <c:x val="2.0399836801305516E-2"/>
                  <c:y val="-3.17796610169492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3C-4637-A09A-345C44B389A4}"/>
                </c:ext>
              </c:extLst>
            </c:dLbl>
            <c:dLbl>
              <c:idx val="3"/>
              <c:layout>
                <c:manualLayout>
                  <c:x val="1.8359853121174954E-2"/>
                  <c:y val="-3.17796610169491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3C-4637-A09A-345C44B389A4}"/>
                </c:ext>
              </c:extLst>
            </c:dLbl>
            <c:dLbl>
              <c:idx val="4"/>
              <c:layout>
                <c:manualLayout>
                  <c:x val="2.2439820481435998E-2"/>
                  <c:y val="-3.5310734463276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13C-4637-A09A-345C44B38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'6.10'!$I$36:$I$40</c:f>
              <c:strCache>
                <c:ptCount val="5"/>
                <c:pt idx="0">
                  <c:v>  Ministerio de Energía y Minas</c:v>
                </c:pt>
                <c:pt idx="1">
                  <c:v>  Ministerio de la Construcción</c:v>
                </c:pt>
                <c:pt idx="2">
                  <c:v>  Ministerio de la Agricultura</c:v>
                </c:pt>
                <c:pt idx="3">
                  <c:v>  Poder Popular Artemisa</c:v>
                </c:pt>
                <c:pt idx="4">
                  <c:v>  Grupo Azucarero AZCUBA</c:v>
                </c:pt>
              </c:strCache>
            </c:strRef>
          </c:cat>
          <c:val>
            <c:numRef>
              <c:f>'6.10'!$J$36:$J$40</c:f>
              <c:numCache>
                <c:formatCode>_-* #\ ##0.0_-;\-* #\ ##0.0_-;_-* "-"??_-;_-@_-</c:formatCode>
                <c:ptCount val="5"/>
                <c:pt idx="0">
                  <c:v>1444.6839</c:v>
                </c:pt>
                <c:pt idx="1">
                  <c:v>5025.5276000000003</c:v>
                </c:pt>
                <c:pt idx="2">
                  <c:v>8156.0467000000008</c:v>
                </c:pt>
                <c:pt idx="3">
                  <c:v>16945.503399999998</c:v>
                </c:pt>
                <c:pt idx="4">
                  <c:v>1056.6783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C-4637-A09A-345C44B38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90329560"/>
        <c:axId val="590331000"/>
        <c:axId val="0"/>
      </c:bar3DChart>
      <c:catAx>
        <c:axId val="590329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Organismos</a:t>
                </a:r>
              </a:p>
            </c:rich>
          </c:tx>
          <c:layout>
            <c:manualLayout>
              <c:xMode val="edge"/>
              <c:yMode val="edge"/>
              <c:x val="0.50286545424172036"/>
              <c:y val="0.930989953100124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90331000"/>
        <c:crosses val="autoZero"/>
        <c:auto val="1"/>
        <c:lblAlgn val="ctr"/>
        <c:lblOffset val="100"/>
        <c:noMultiLvlLbl val="0"/>
      </c:catAx>
      <c:valAx>
        <c:axId val="59033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pesos</a:t>
                </a:r>
              </a:p>
            </c:rich>
          </c:tx>
          <c:layout>
            <c:manualLayout>
              <c:xMode val="edge"/>
              <c:yMode val="edge"/>
              <c:x val="6.1351143836518601E-2"/>
              <c:y val="8.707429757755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90329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31</xdr:row>
      <xdr:rowOff>167640</xdr:rowOff>
    </xdr:from>
    <xdr:to>
      <xdr:col>9</xdr:col>
      <xdr:colOff>472440</xdr:colOff>
      <xdr:row>53</xdr:row>
      <xdr:rowOff>160020</xdr:rowOff>
    </xdr:to>
    <xdr:graphicFrame macro="">
      <xdr:nvGraphicFramePr>
        <xdr:cNvPr id="1026" name="Gráfico 1">
          <a:extLst>
            <a:ext uri="{FF2B5EF4-FFF2-40B4-BE49-F238E27FC236}">
              <a16:creationId xmlns:a16="http://schemas.microsoft.com/office/drawing/2014/main" id="{9D0EEEB4-C688-BC55-51B7-E20B64BBA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15</xdr:row>
      <xdr:rowOff>76200</xdr:rowOff>
    </xdr:from>
    <xdr:to>
      <xdr:col>7</xdr:col>
      <xdr:colOff>457200</xdr:colOff>
      <xdr:row>29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0B95398-59E2-A59A-0E37-40FD56B470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114300</xdr:rowOff>
    </xdr:from>
    <xdr:to>
      <xdr:col>5</xdr:col>
      <xdr:colOff>434340</xdr:colOff>
      <xdr:row>55</xdr:row>
      <xdr:rowOff>68580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AF52AF2-1D6E-6F1D-48A1-A3A9E6A07B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37</xdr:row>
      <xdr:rowOff>38100</xdr:rowOff>
    </xdr:from>
    <xdr:to>
      <xdr:col>6</xdr:col>
      <xdr:colOff>914400</xdr:colOff>
      <xdr:row>55</xdr:row>
      <xdr:rowOff>15240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E551DF4-906B-E95E-FD3E-CFBAB9FF6F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38</xdr:row>
      <xdr:rowOff>175260</xdr:rowOff>
    </xdr:from>
    <xdr:to>
      <xdr:col>6</xdr:col>
      <xdr:colOff>914400</xdr:colOff>
      <xdr:row>56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89DF41-0EF1-481D-8AAC-02C6E5CAA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37</xdr:row>
      <xdr:rowOff>106680</xdr:rowOff>
    </xdr:from>
    <xdr:to>
      <xdr:col>6</xdr:col>
      <xdr:colOff>899160</xdr:colOff>
      <xdr:row>57</xdr:row>
      <xdr:rowOff>30480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384764B-BB4C-29A0-D5B3-850B802F3A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68580</xdr:rowOff>
    </xdr:from>
    <xdr:to>
      <xdr:col>7</xdr:col>
      <xdr:colOff>403860</xdr:colOff>
      <xdr:row>53</xdr:row>
      <xdr:rowOff>167640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25563E-EFF1-140A-A8E1-EB4C811E3B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N60"/>
  <sheetViews>
    <sheetView showGridLines="0" view="pageBreakPreview" zoomScaleNormal="110" zoomScaleSheetLayoutView="100" workbookViewId="0">
      <selection activeCell="L47" sqref="L47"/>
    </sheetView>
  </sheetViews>
  <sheetFormatPr baseColWidth="10" defaultColWidth="11.44140625" defaultRowHeight="11.4" x14ac:dyDescent="0.25"/>
  <cols>
    <col min="1" max="1" width="6.44140625" style="21" customWidth="1"/>
    <col min="2" max="2" width="9" style="21" customWidth="1"/>
    <col min="3" max="3" width="10.5546875" style="21" customWidth="1"/>
    <col min="4" max="4" width="10.33203125" style="22" customWidth="1"/>
    <col min="5" max="5" width="10" style="22" customWidth="1"/>
    <col min="6" max="6" width="9.5546875" style="22" customWidth="1"/>
    <col min="7" max="7" width="9.33203125" style="10" customWidth="1"/>
    <col min="8" max="8" width="9.33203125" style="10" bestFit="1" customWidth="1"/>
    <col min="9" max="9" width="10.5546875" style="10" customWidth="1"/>
    <col min="10" max="10" width="9.88671875" style="10" customWidth="1"/>
    <col min="11" max="11" width="10.109375" style="12" customWidth="1"/>
    <col min="12" max="12" width="21" style="12" customWidth="1"/>
    <col min="13" max="14" width="11.44140625" style="12"/>
    <col min="15" max="16384" width="11.44140625" style="13"/>
  </cols>
  <sheetData>
    <row r="1" spans="1:14" s="8" customFormat="1" ht="15" customHeight="1" x14ac:dyDescent="0.25">
      <c r="A1" s="77" t="s">
        <v>11</v>
      </c>
      <c r="B1" s="77"/>
      <c r="C1" s="4"/>
      <c r="D1" s="5"/>
      <c r="E1" s="5"/>
      <c r="F1" s="5"/>
      <c r="G1" s="6"/>
      <c r="H1" s="6"/>
      <c r="I1" s="6"/>
      <c r="J1" s="7"/>
    </row>
    <row r="2" spans="1:14" s="8" customFormat="1" ht="15" customHeight="1" x14ac:dyDescent="0.25">
      <c r="A2" s="4"/>
      <c r="B2" s="4"/>
      <c r="C2" s="4"/>
      <c r="D2" s="5"/>
      <c r="E2" s="5"/>
      <c r="F2" s="5"/>
      <c r="G2" s="6"/>
      <c r="H2" s="6"/>
      <c r="I2" s="6"/>
      <c r="J2" s="7"/>
    </row>
    <row r="3" spans="1:14" s="8" customFormat="1" ht="15" customHeight="1" x14ac:dyDescent="0.25">
      <c r="A3" s="9"/>
      <c r="B3" s="9"/>
      <c r="C3" s="9"/>
      <c r="D3" s="5"/>
      <c r="E3" s="5"/>
      <c r="F3" s="5"/>
      <c r="G3" s="6"/>
      <c r="H3" s="6"/>
      <c r="I3" s="6"/>
      <c r="J3" s="10" t="s">
        <v>1</v>
      </c>
      <c r="K3" s="11"/>
      <c r="L3" s="11"/>
      <c r="M3" s="11"/>
      <c r="N3" s="11"/>
    </row>
    <row r="4" spans="1:14" ht="5.0999999999999996" customHeight="1" x14ac:dyDescent="0.25">
      <c r="A4" s="57"/>
      <c r="B4" s="57"/>
      <c r="C4" s="57"/>
      <c r="D4" s="58"/>
      <c r="E4" s="58"/>
      <c r="F4" s="58"/>
      <c r="G4" s="58"/>
      <c r="H4" s="58"/>
      <c r="I4" s="58"/>
      <c r="J4" s="59"/>
    </row>
    <row r="5" spans="1:14" ht="5.0999999999999996" customHeight="1" x14ac:dyDescent="0.25">
      <c r="A5" s="68"/>
      <c r="B5" s="68"/>
      <c r="C5" s="68"/>
      <c r="D5" s="69"/>
      <c r="E5" s="69"/>
      <c r="F5" s="69"/>
      <c r="G5" s="69"/>
      <c r="H5" s="69"/>
      <c r="I5" s="69"/>
      <c r="J5" s="70"/>
    </row>
    <row r="6" spans="1:14" ht="15" customHeight="1" x14ac:dyDescent="0.25">
      <c r="A6" s="68"/>
      <c r="B6" s="266" t="s">
        <v>10</v>
      </c>
      <c r="C6" s="266"/>
      <c r="D6" s="266"/>
      <c r="E6" s="266" t="s">
        <v>2</v>
      </c>
      <c r="F6" s="266"/>
      <c r="G6" s="266"/>
      <c r="H6" s="149"/>
      <c r="I6" s="99" t="s">
        <v>19</v>
      </c>
      <c r="J6" s="99"/>
    </row>
    <row r="7" spans="1:14" ht="15" customHeight="1" x14ac:dyDescent="0.25">
      <c r="A7" s="68"/>
      <c r="B7" s="90"/>
      <c r="C7" s="90"/>
      <c r="D7" s="92" t="s">
        <v>15</v>
      </c>
      <c r="E7" s="91"/>
      <c r="F7" s="91"/>
      <c r="G7" s="92" t="s">
        <v>15</v>
      </c>
      <c r="H7" s="91"/>
      <c r="I7" s="91"/>
      <c r="J7" s="92" t="s">
        <v>15</v>
      </c>
    </row>
    <row r="8" spans="1:14" ht="15" customHeight="1" x14ac:dyDescent="0.25">
      <c r="A8" s="68"/>
      <c r="B8" s="92" t="s">
        <v>17</v>
      </c>
      <c r="C8" s="92"/>
      <c r="D8" s="92" t="s">
        <v>14</v>
      </c>
      <c r="E8" s="92" t="s">
        <v>17</v>
      </c>
      <c r="F8" s="92"/>
      <c r="G8" s="92" t="s">
        <v>14</v>
      </c>
      <c r="H8" s="92" t="s">
        <v>17</v>
      </c>
      <c r="I8" s="91"/>
      <c r="J8" s="92" t="s">
        <v>14</v>
      </c>
    </row>
    <row r="9" spans="1:14" ht="15" customHeight="1" x14ac:dyDescent="0.25">
      <c r="A9" s="68"/>
      <c r="B9" s="92" t="s">
        <v>18</v>
      </c>
      <c r="C9" s="92"/>
      <c r="D9" s="92" t="s">
        <v>68</v>
      </c>
      <c r="E9" s="92" t="s">
        <v>18</v>
      </c>
      <c r="F9" s="92"/>
      <c r="G9" s="92" t="s">
        <v>68</v>
      </c>
      <c r="H9" s="92" t="s">
        <v>18</v>
      </c>
      <c r="I9" s="91"/>
      <c r="J9" s="92" t="s">
        <v>68</v>
      </c>
    </row>
    <row r="10" spans="1:14" ht="15" customHeight="1" x14ac:dyDescent="0.25">
      <c r="A10" s="68"/>
      <c r="B10" s="92" t="s">
        <v>70</v>
      </c>
      <c r="C10" s="92" t="s">
        <v>17</v>
      </c>
      <c r="D10" s="92" t="s">
        <v>69</v>
      </c>
      <c r="E10" s="92" t="s">
        <v>70</v>
      </c>
      <c r="F10" s="92" t="s">
        <v>17</v>
      </c>
      <c r="G10" s="92" t="s">
        <v>69</v>
      </c>
      <c r="H10" s="92" t="s">
        <v>70</v>
      </c>
      <c r="I10" s="92" t="s">
        <v>17</v>
      </c>
      <c r="J10" s="92" t="s">
        <v>69</v>
      </c>
    </row>
    <row r="11" spans="1:14" s="8" customFormat="1" ht="15" customHeight="1" x14ac:dyDescent="0.25">
      <c r="A11" s="88" t="s">
        <v>12</v>
      </c>
      <c r="B11" s="89" t="s">
        <v>71</v>
      </c>
      <c r="C11" s="89" t="s">
        <v>16</v>
      </c>
      <c r="D11" s="89" t="s">
        <v>13</v>
      </c>
      <c r="E11" s="89" t="s">
        <v>71</v>
      </c>
      <c r="F11" s="89" t="s">
        <v>16</v>
      </c>
      <c r="G11" s="89" t="s">
        <v>13</v>
      </c>
      <c r="H11" s="89" t="s">
        <v>71</v>
      </c>
      <c r="I11" s="89" t="s">
        <v>16</v>
      </c>
      <c r="J11" s="89" t="s">
        <v>13</v>
      </c>
      <c r="K11" s="11"/>
      <c r="L11" s="11"/>
      <c r="M11" s="11"/>
      <c r="N11" s="11"/>
    </row>
    <row r="12" spans="1:14" ht="5.0999999999999996" customHeight="1" x14ac:dyDescent="0.25">
      <c r="A12" s="15"/>
      <c r="B12" s="15"/>
      <c r="C12" s="16"/>
      <c r="D12" s="16"/>
      <c r="E12" s="16"/>
      <c r="F12" s="17"/>
      <c r="G12" s="84"/>
      <c r="H12" s="84"/>
      <c r="I12" s="84"/>
      <c r="J12" s="84"/>
    </row>
    <row r="13" spans="1:14" ht="15" customHeight="1" x14ac:dyDescent="0.25">
      <c r="A13" s="31">
        <v>2019</v>
      </c>
      <c r="B13" s="16">
        <v>334637</v>
      </c>
      <c r="C13" s="16">
        <v>206999</v>
      </c>
      <c r="D13" s="142">
        <f>C13*100/B13</f>
        <v>61.857774244928088</v>
      </c>
      <c r="E13" s="16">
        <v>158525</v>
      </c>
      <c r="F13" s="17">
        <v>75650</v>
      </c>
      <c r="G13" s="143">
        <f>F13*100/E13</f>
        <v>47.721179624664877</v>
      </c>
      <c r="H13" s="84">
        <v>176112</v>
      </c>
      <c r="I13" s="84">
        <v>131349</v>
      </c>
      <c r="J13" s="144">
        <f>I13*100/H13</f>
        <v>74.582651948759874</v>
      </c>
    </row>
    <row r="14" spans="1:14" ht="15" customHeight="1" x14ac:dyDescent="0.25">
      <c r="A14" s="31">
        <v>2020</v>
      </c>
      <c r="B14" s="16">
        <v>334050</v>
      </c>
      <c r="C14" s="16">
        <v>224832</v>
      </c>
      <c r="D14" s="142">
        <f>C14*100/B14</f>
        <v>67.304894476874722</v>
      </c>
      <c r="E14" s="16">
        <v>157748</v>
      </c>
      <c r="F14" s="17">
        <v>94034</v>
      </c>
      <c r="G14" s="143">
        <f>F14*100/E14</f>
        <v>59.610264472449728</v>
      </c>
      <c r="H14" s="84">
        <v>176302</v>
      </c>
      <c r="I14" s="84">
        <v>130798</v>
      </c>
      <c r="J14" s="144">
        <f>I14*100/H14</f>
        <v>74.189742600764603</v>
      </c>
    </row>
    <row r="15" spans="1:14" ht="15" customHeight="1" x14ac:dyDescent="0.25">
      <c r="A15" s="31">
        <v>2021</v>
      </c>
      <c r="B15" s="16">
        <v>332250</v>
      </c>
      <c r="C15" s="16" t="s">
        <v>73</v>
      </c>
      <c r="D15" s="142" t="s">
        <v>74</v>
      </c>
      <c r="E15" s="16">
        <v>156638</v>
      </c>
      <c r="F15" s="17" t="s">
        <v>73</v>
      </c>
      <c r="G15" s="143" t="s">
        <v>74</v>
      </c>
      <c r="H15" s="84">
        <v>175612</v>
      </c>
      <c r="I15" s="84" t="s">
        <v>73</v>
      </c>
      <c r="J15" s="144" t="s">
        <v>74</v>
      </c>
    </row>
    <row r="16" spans="1:14" ht="15" customHeight="1" x14ac:dyDescent="0.25">
      <c r="A16" s="31">
        <v>2022</v>
      </c>
      <c r="B16" s="16">
        <v>331060</v>
      </c>
      <c r="C16" s="16">
        <v>199623</v>
      </c>
      <c r="D16" s="142">
        <f>C16*100/B16</f>
        <v>60.298133268893856</v>
      </c>
      <c r="E16" s="16">
        <v>155372</v>
      </c>
      <c r="F16" s="17">
        <v>71847</v>
      </c>
      <c r="G16" s="143">
        <f>F16*100/E16</f>
        <v>46.241922611538762</v>
      </c>
      <c r="H16" s="17">
        <v>175688</v>
      </c>
      <c r="I16" s="17">
        <v>127776</v>
      </c>
      <c r="J16" s="144">
        <f>I16*100/H16</f>
        <v>72.728928555165979</v>
      </c>
    </row>
    <row r="17" spans="1:14" s="96" customFormat="1" ht="15" customHeight="1" x14ac:dyDescent="0.25">
      <c r="A17" s="82">
        <v>2023</v>
      </c>
      <c r="B17" s="152">
        <v>329019</v>
      </c>
      <c r="C17" s="152">
        <v>203127.73980821681</v>
      </c>
      <c r="D17" s="153">
        <f>C17*100/B17</f>
        <v>61.737388967876264</v>
      </c>
      <c r="E17" s="152">
        <v>153410</v>
      </c>
      <c r="F17" s="152">
        <v>73742.048796175688</v>
      </c>
      <c r="G17" s="153">
        <f>F17*100/E17</f>
        <v>48.068606216136949</v>
      </c>
      <c r="H17" s="152">
        <v>175609</v>
      </c>
      <c r="I17" s="152">
        <v>129385.69101204113</v>
      </c>
      <c r="J17" s="153">
        <f>I17*100/H17</f>
        <v>73.678280163340801</v>
      </c>
    </row>
    <row r="18" spans="1:14" ht="5.0999999999999996" customHeight="1" x14ac:dyDescent="0.25">
      <c r="A18" s="100"/>
      <c r="B18" s="100"/>
      <c r="C18" s="101"/>
      <c r="D18" s="102"/>
      <c r="E18" s="102"/>
      <c r="F18" s="103"/>
      <c r="G18" s="103"/>
      <c r="H18" s="103"/>
      <c r="I18" s="103"/>
      <c r="J18" s="104"/>
    </row>
    <row r="19" spans="1:14" ht="5.0999999999999996" customHeight="1" x14ac:dyDescent="0.25">
      <c r="A19" s="15"/>
      <c r="B19" s="15"/>
      <c r="C19" s="18"/>
      <c r="D19" s="16"/>
      <c r="E19" s="16"/>
      <c r="F19" s="17"/>
      <c r="G19" s="17"/>
      <c r="H19" s="17"/>
      <c r="I19" s="17"/>
      <c r="J19" s="86"/>
    </row>
    <row r="20" spans="1:14" s="85" customFormat="1" ht="15" customHeight="1" x14ac:dyDescent="0.25">
      <c r="A20" s="68"/>
      <c r="B20" s="68"/>
      <c r="C20" s="68"/>
      <c r="D20" s="69"/>
      <c r="E20" s="69"/>
      <c r="F20" s="69"/>
      <c r="G20" s="69"/>
      <c r="H20" s="69"/>
      <c r="I20" s="69"/>
      <c r="J20" s="70"/>
      <c r="K20" s="94"/>
      <c r="L20" s="94"/>
      <c r="M20" s="94"/>
      <c r="N20" s="94"/>
    </row>
    <row r="21" spans="1:14" s="85" customFormat="1" ht="15" customHeight="1" x14ac:dyDescent="0.25">
      <c r="A21" s="68"/>
      <c r="B21" s="266" t="s">
        <v>10</v>
      </c>
      <c r="C21" s="266"/>
      <c r="D21" s="266"/>
      <c r="E21" s="266" t="s">
        <v>2</v>
      </c>
      <c r="F21" s="266"/>
      <c r="G21" s="266"/>
      <c r="H21" s="149"/>
      <c r="I21" s="99" t="s">
        <v>19</v>
      </c>
      <c r="J21" s="99"/>
      <c r="K21" s="94"/>
      <c r="L21" s="94"/>
      <c r="M21" s="94"/>
      <c r="N21" s="94"/>
    </row>
    <row r="22" spans="1:14" s="34" customFormat="1" ht="15" customHeight="1" x14ac:dyDescent="0.25">
      <c r="A22" s="68"/>
      <c r="B22" s="90"/>
      <c r="C22" s="90"/>
      <c r="D22" s="92" t="s">
        <v>20</v>
      </c>
      <c r="E22" s="91"/>
      <c r="F22" s="91"/>
      <c r="G22" s="92" t="s">
        <v>20</v>
      </c>
      <c r="H22" s="91"/>
      <c r="I22" s="91"/>
      <c r="J22" s="92" t="s">
        <v>20</v>
      </c>
      <c r="K22" s="95"/>
      <c r="L22" s="95"/>
      <c r="M22" s="95"/>
      <c r="N22" s="95"/>
    </row>
    <row r="23" spans="1:14" ht="15" customHeight="1" x14ac:dyDescent="0.25">
      <c r="A23" s="68"/>
      <c r="B23" s="92"/>
      <c r="C23" s="92"/>
      <c r="D23" s="92" t="s">
        <v>24</v>
      </c>
      <c r="E23" s="92"/>
      <c r="F23" s="92"/>
      <c r="G23" s="92" t="s">
        <v>24</v>
      </c>
      <c r="H23" s="92"/>
      <c r="I23" s="91"/>
      <c r="J23" s="92" t="s">
        <v>21</v>
      </c>
    </row>
    <row r="24" spans="1:14" ht="15" customHeight="1" x14ac:dyDescent="0.25">
      <c r="A24" s="68"/>
      <c r="B24" s="92"/>
      <c r="C24" s="92"/>
      <c r="D24" s="92" t="s">
        <v>65</v>
      </c>
      <c r="E24" s="92"/>
      <c r="F24" s="92"/>
      <c r="G24" s="92" t="s">
        <v>65</v>
      </c>
      <c r="H24" s="92"/>
      <c r="I24" s="91"/>
      <c r="J24" s="92" t="s">
        <v>65</v>
      </c>
    </row>
    <row r="25" spans="1:14" ht="15" customHeight="1" x14ac:dyDescent="0.25">
      <c r="A25" s="68"/>
      <c r="B25" s="92"/>
      <c r="C25" s="92" t="s">
        <v>72</v>
      </c>
      <c r="D25" s="92" t="s">
        <v>66</v>
      </c>
      <c r="E25" s="92"/>
      <c r="F25" s="92" t="s">
        <v>72</v>
      </c>
      <c r="G25" s="92" t="s">
        <v>66</v>
      </c>
      <c r="H25" s="92"/>
      <c r="I25" s="92" t="s">
        <v>72</v>
      </c>
      <c r="J25" s="92" t="s">
        <v>66</v>
      </c>
    </row>
    <row r="26" spans="1:14" ht="15" customHeight="1" x14ac:dyDescent="0.25">
      <c r="A26" s="88" t="s">
        <v>12</v>
      </c>
      <c r="B26" s="89" t="s">
        <v>22</v>
      </c>
      <c r="C26" s="89" t="s">
        <v>67</v>
      </c>
      <c r="D26" s="89" t="s">
        <v>23</v>
      </c>
      <c r="E26" s="89" t="s">
        <v>22</v>
      </c>
      <c r="F26" s="89" t="s">
        <v>67</v>
      </c>
      <c r="G26" s="89" t="s">
        <v>13</v>
      </c>
      <c r="H26" s="89" t="s">
        <v>22</v>
      </c>
      <c r="I26" s="89" t="s">
        <v>67</v>
      </c>
      <c r="J26" s="89" t="s">
        <v>13</v>
      </c>
    </row>
    <row r="27" spans="1:14" ht="5.0999999999999996" customHeight="1" x14ac:dyDescent="0.25">
      <c r="A27" s="15"/>
      <c r="B27" s="15"/>
      <c r="C27" s="16"/>
      <c r="D27" s="16"/>
      <c r="E27" s="16"/>
      <c r="F27" s="17"/>
      <c r="G27" s="17"/>
      <c r="H27" s="17"/>
      <c r="I27" s="17"/>
      <c r="J27" s="84"/>
    </row>
    <row r="28" spans="1:14" ht="15" customHeight="1" x14ac:dyDescent="0.25">
      <c r="A28" s="31">
        <v>2019</v>
      </c>
      <c r="B28" s="16">
        <v>204169</v>
      </c>
      <c r="C28" s="16">
        <v>2830</v>
      </c>
      <c r="D28" s="142">
        <f>C28*100/B28</f>
        <v>1.3861066077612174</v>
      </c>
      <c r="E28" s="16">
        <v>74140</v>
      </c>
      <c r="F28" s="17">
        <v>1510</v>
      </c>
      <c r="G28" s="143">
        <f>F28*100/E28</f>
        <v>2.0366873482600485</v>
      </c>
      <c r="H28" s="17">
        <v>130029</v>
      </c>
      <c r="I28" s="17">
        <v>1320</v>
      </c>
      <c r="J28" s="144">
        <f>I28*100/H28</f>
        <v>1.0151581570265096</v>
      </c>
    </row>
    <row r="29" spans="1:14" ht="15" customHeight="1" x14ac:dyDescent="0.25">
      <c r="A29" s="31">
        <v>2020</v>
      </c>
      <c r="B29" s="16">
        <v>220718</v>
      </c>
      <c r="C29" s="16">
        <v>4114</v>
      </c>
      <c r="D29" s="142">
        <f>C29*100/B29</f>
        <v>1.8639168531791699</v>
      </c>
      <c r="E29" s="16">
        <v>91963</v>
      </c>
      <c r="F29" s="17">
        <v>2071</v>
      </c>
      <c r="G29" s="143">
        <f>F29*100/E29</f>
        <v>2.2519926492176201</v>
      </c>
      <c r="H29" s="17">
        <v>128755</v>
      </c>
      <c r="I29" s="17">
        <v>2043</v>
      </c>
      <c r="J29" s="144">
        <f>I29*100/H29</f>
        <v>1.5867344957477381</v>
      </c>
    </row>
    <row r="30" spans="1:14" ht="15" customHeight="1" x14ac:dyDescent="0.25">
      <c r="A30" s="31">
        <v>2021</v>
      </c>
      <c r="B30" s="16">
        <v>201496</v>
      </c>
      <c r="C30" s="16" t="s">
        <v>73</v>
      </c>
      <c r="D30" s="142" t="s">
        <v>74</v>
      </c>
      <c r="E30" s="16">
        <v>71563</v>
      </c>
      <c r="F30" s="17" t="s">
        <v>73</v>
      </c>
      <c r="G30" s="143" t="s">
        <v>74</v>
      </c>
      <c r="H30" s="17">
        <v>129934</v>
      </c>
      <c r="I30" s="17" t="s">
        <v>73</v>
      </c>
      <c r="J30" s="144" t="s">
        <v>74</v>
      </c>
    </row>
    <row r="31" spans="1:14" ht="15" customHeight="1" x14ac:dyDescent="0.25">
      <c r="A31" s="31">
        <v>2022</v>
      </c>
      <c r="B31" s="16">
        <v>195955</v>
      </c>
      <c r="C31" s="16">
        <v>3668</v>
      </c>
      <c r="D31" s="142">
        <f>C31*100/B31</f>
        <v>1.8718583348217703</v>
      </c>
      <c r="E31" s="16">
        <v>70110</v>
      </c>
      <c r="F31" s="17">
        <v>1737</v>
      </c>
      <c r="G31" s="143">
        <f>F31*100/E31</f>
        <v>2.477535301668806</v>
      </c>
      <c r="H31" s="17">
        <v>125845</v>
      </c>
      <c r="I31" s="17">
        <v>1931</v>
      </c>
      <c r="J31" s="144">
        <f>I31*100/H31</f>
        <v>1.5344272716436886</v>
      </c>
    </row>
    <row r="32" spans="1:14" s="96" customFormat="1" ht="15" customHeight="1" x14ac:dyDescent="0.25">
      <c r="A32" s="82">
        <v>2023</v>
      </c>
      <c r="B32" s="152">
        <v>196913</v>
      </c>
      <c r="C32" s="152">
        <v>6215</v>
      </c>
      <c r="D32" s="153">
        <f>C32*100/B32</f>
        <v>3.1562161970007061</v>
      </c>
      <c r="E32" s="152">
        <v>71487.048796175688</v>
      </c>
      <c r="F32" s="152">
        <v>2255</v>
      </c>
      <c r="G32" s="153">
        <f>F32*100/E32</f>
        <v>3.1544175315300396</v>
      </c>
      <c r="H32" s="152">
        <v>125425.69101204113</v>
      </c>
      <c r="I32" s="152">
        <v>3960</v>
      </c>
      <c r="J32" s="153">
        <f>I32*100/H32</f>
        <v>3.1572479035573595</v>
      </c>
    </row>
    <row r="33" spans="1:13" ht="5.0999999999999996" customHeight="1" x14ac:dyDescent="0.25">
      <c r="A33" s="140"/>
      <c r="B33" s="140"/>
      <c r="C33" s="102"/>
      <c r="D33" s="102"/>
      <c r="E33" s="102"/>
      <c r="F33" s="103"/>
      <c r="G33" s="103"/>
      <c r="H33" s="103"/>
      <c r="I33" s="103"/>
      <c r="J33" s="104"/>
    </row>
    <row r="34" spans="1:13" ht="5.0999999999999996" customHeight="1" x14ac:dyDescent="0.25">
      <c r="A34" s="15"/>
      <c r="B34" s="15"/>
      <c r="C34" s="16"/>
      <c r="D34" s="16"/>
      <c r="E34" s="16"/>
      <c r="F34" s="17"/>
      <c r="G34" s="17"/>
      <c r="H34" s="17"/>
      <c r="I34" s="17"/>
      <c r="J34" s="141"/>
    </row>
    <row r="35" spans="1:13" ht="15" customHeight="1" x14ac:dyDescent="0.25">
      <c r="A35" s="267" t="s">
        <v>75</v>
      </c>
      <c r="B35" s="267"/>
      <c r="C35" s="267"/>
      <c r="D35" s="267"/>
      <c r="E35" s="267"/>
      <c r="F35" s="267"/>
      <c r="G35" s="267"/>
      <c r="H35" s="17"/>
      <c r="I35" s="17"/>
      <c r="J35" s="84"/>
    </row>
    <row r="36" spans="1:13" ht="15" customHeight="1" x14ac:dyDescent="0.25">
      <c r="A36" s="15"/>
      <c r="B36" s="15"/>
      <c r="C36" s="16"/>
      <c r="D36" s="16"/>
      <c r="E36" s="16"/>
      <c r="F36" s="17"/>
      <c r="G36" s="17"/>
      <c r="H36" s="17"/>
      <c r="I36" s="17"/>
      <c r="J36" s="84"/>
    </row>
    <row r="37" spans="1:13" ht="15" customHeight="1" x14ac:dyDescent="0.25">
      <c r="A37" s="15"/>
      <c r="B37" s="15"/>
      <c r="C37" s="16"/>
      <c r="D37" s="16"/>
      <c r="E37" s="16"/>
      <c r="F37" s="17"/>
      <c r="G37" s="17"/>
      <c r="H37" s="17"/>
      <c r="I37" s="17"/>
      <c r="J37" s="84"/>
    </row>
    <row r="38" spans="1:13" ht="15" customHeight="1" x14ac:dyDescent="0.25">
      <c r="A38" s="15"/>
      <c r="B38" s="15"/>
      <c r="C38" s="16"/>
      <c r="D38" s="16"/>
      <c r="E38" s="16"/>
      <c r="F38" s="17"/>
      <c r="G38" s="17"/>
      <c r="H38" s="17"/>
      <c r="I38" s="17"/>
      <c r="J38" s="84"/>
    </row>
    <row r="39" spans="1:13" ht="15" customHeight="1" x14ac:dyDescent="0.25">
      <c r="A39" s="15"/>
      <c r="B39" s="15"/>
      <c r="C39" s="19"/>
      <c r="D39" s="19"/>
      <c r="E39" s="19"/>
      <c r="F39" s="20"/>
      <c r="G39" s="54"/>
      <c r="H39" s="54"/>
      <c r="I39" s="54"/>
      <c r="J39" s="87"/>
      <c r="K39" s="213"/>
      <c r="L39" s="214" t="s">
        <v>111</v>
      </c>
      <c r="M39" s="214" t="s">
        <v>22</v>
      </c>
    </row>
    <row r="40" spans="1:13" ht="15" customHeight="1" x14ac:dyDescent="0.25">
      <c r="K40" s="215">
        <v>2019</v>
      </c>
      <c r="L40" s="216">
        <f>B13</f>
        <v>334637</v>
      </c>
      <c r="M40" s="216">
        <f>B28</f>
        <v>204169</v>
      </c>
    </row>
    <row r="41" spans="1:13" ht="15" customHeight="1" x14ac:dyDescent="0.25">
      <c r="K41" s="215">
        <v>2020</v>
      </c>
      <c r="L41" s="216">
        <f>B14</f>
        <v>334050</v>
      </c>
      <c r="M41" s="216">
        <f>B29</f>
        <v>220718</v>
      </c>
    </row>
    <row r="42" spans="1:13" ht="15" customHeight="1" x14ac:dyDescent="0.25">
      <c r="K42" s="215">
        <v>2021</v>
      </c>
      <c r="L42" s="216">
        <f>B15</f>
        <v>332250</v>
      </c>
      <c r="M42" s="216">
        <f>B30</f>
        <v>201496</v>
      </c>
    </row>
    <row r="43" spans="1:13" ht="15" customHeight="1" x14ac:dyDescent="0.25">
      <c r="K43" s="215">
        <v>2022</v>
      </c>
      <c r="L43" s="216">
        <f>B16</f>
        <v>331060</v>
      </c>
      <c r="M43" s="216">
        <f>B31</f>
        <v>195955</v>
      </c>
    </row>
    <row r="44" spans="1:13" ht="15" customHeight="1" x14ac:dyDescent="0.25">
      <c r="K44" s="215">
        <v>2023</v>
      </c>
      <c r="L44" s="216">
        <f>B17</f>
        <v>329019</v>
      </c>
      <c r="M44" s="216">
        <f>B32</f>
        <v>196913</v>
      </c>
    </row>
    <row r="45" spans="1:13" ht="15" customHeight="1" x14ac:dyDescent="0.25"/>
    <row r="46" spans="1:13" ht="15" customHeight="1" x14ac:dyDescent="0.25"/>
    <row r="47" spans="1:13" ht="15" customHeight="1" x14ac:dyDescent="0.25"/>
    <row r="48" spans="1:13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</sheetData>
  <mergeCells count="5">
    <mergeCell ref="E6:G6"/>
    <mergeCell ref="B6:D6"/>
    <mergeCell ref="B21:D21"/>
    <mergeCell ref="E21:G21"/>
    <mergeCell ref="A35:G35"/>
  </mergeCells>
  <conditionalFormatting sqref="L40:M4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N62"/>
  <sheetViews>
    <sheetView view="pageBreakPreview" zoomScaleNormal="100" zoomScaleSheetLayoutView="100" workbookViewId="0">
      <selection activeCell="L27" sqref="L27"/>
    </sheetView>
  </sheetViews>
  <sheetFormatPr baseColWidth="10" defaultColWidth="11.44140625" defaultRowHeight="11.4" x14ac:dyDescent="0.25"/>
  <cols>
    <col min="1" max="1" width="18" style="15" customWidth="1"/>
    <col min="2" max="2" width="10.44140625" style="15" customWidth="1"/>
    <col min="3" max="3" width="20.33203125" style="15" customWidth="1"/>
    <col min="4" max="8" width="9.21875" style="15" customWidth="1"/>
    <col min="9" max="9" width="11.44140625" style="15"/>
    <col min="10" max="11" width="16.77734375" style="15" customWidth="1"/>
    <col min="12" max="16384" width="11.44140625" style="15"/>
  </cols>
  <sheetData>
    <row r="1" spans="1:14" ht="15" customHeight="1" x14ac:dyDescent="0.25">
      <c r="A1" s="78" t="s">
        <v>25</v>
      </c>
      <c r="H1" s="95"/>
    </row>
    <row r="2" spans="1:14" ht="15" customHeight="1" x14ac:dyDescent="0.25">
      <c r="A2" s="23"/>
      <c r="H2" s="95"/>
    </row>
    <row r="3" spans="1:14" ht="15" customHeight="1" x14ac:dyDescent="0.25">
      <c r="A3" s="24"/>
      <c r="H3" s="25" t="s">
        <v>1</v>
      </c>
    </row>
    <row r="4" spans="1:14" ht="5.0999999999999996" customHeight="1" x14ac:dyDescent="0.25">
      <c r="A4" s="60"/>
      <c r="B4" s="61"/>
      <c r="C4" s="61"/>
      <c r="D4" s="61"/>
      <c r="E4" s="61"/>
      <c r="F4" s="61"/>
      <c r="G4" s="61"/>
    </row>
    <row r="5" spans="1:14" ht="5.0999999999999996" customHeight="1" x14ac:dyDescent="0.25">
      <c r="A5" s="71"/>
      <c r="B5" s="65"/>
      <c r="C5" s="65"/>
      <c r="D5" s="65"/>
      <c r="E5" s="65"/>
      <c r="F5" s="65"/>
      <c r="G5" s="73"/>
      <c r="H5" s="73"/>
    </row>
    <row r="6" spans="1:14" ht="15" customHeight="1" x14ac:dyDescent="0.25">
      <c r="A6" s="71"/>
      <c r="B6" s="65"/>
      <c r="C6" s="72"/>
      <c r="D6" s="268">
        <v>2022</v>
      </c>
      <c r="E6" s="268"/>
      <c r="F6" s="73"/>
      <c r="G6" s="268">
        <v>2023</v>
      </c>
      <c r="H6" s="268"/>
    </row>
    <row r="7" spans="1:14" s="14" customFormat="1" ht="15" customHeight="1" x14ac:dyDescent="0.25">
      <c r="A7" s="108" t="s">
        <v>26</v>
      </c>
      <c r="B7" s="72"/>
      <c r="C7" s="107"/>
      <c r="D7" s="106" t="s">
        <v>0</v>
      </c>
      <c r="E7" s="106" t="s">
        <v>2</v>
      </c>
      <c r="F7" s="72"/>
      <c r="G7" s="106" t="s">
        <v>0</v>
      </c>
      <c r="H7" s="148" t="s">
        <v>2</v>
      </c>
      <c r="I7" s="12"/>
    </row>
    <row r="8" spans="1:14" ht="5.0999999999999996" customHeight="1" x14ac:dyDescent="0.25">
      <c r="A8" s="109"/>
      <c r="B8" s="110"/>
      <c r="C8" s="111"/>
      <c r="D8" s="111"/>
      <c r="E8" s="111"/>
      <c r="F8" s="111"/>
      <c r="G8" s="112"/>
      <c r="H8" s="113"/>
    </row>
    <row r="9" spans="1:14" ht="5.0999999999999996" customHeight="1" x14ac:dyDescent="0.25">
      <c r="A9" s="26"/>
      <c r="B9" s="26"/>
    </row>
    <row r="10" spans="1:14" ht="15" customHeight="1" x14ac:dyDescent="0.25">
      <c r="A10" s="269" t="s">
        <v>27</v>
      </c>
      <c r="B10" s="269"/>
      <c r="C10" s="145"/>
      <c r="D10" s="154">
        <v>195955</v>
      </c>
      <c r="E10" s="154">
        <v>70110</v>
      </c>
      <c r="F10" s="154"/>
      <c r="G10" s="154">
        <v>196912.73980821681</v>
      </c>
      <c r="H10" s="154">
        <v>71487.048796175688</v>
      </c>
    </row>
    <row r="11" spans="1:14" ht="15" customHeight="1" x14ac:dyDescent="0.25">
      <c r="A11" s="218" t="s">
        <v>112</v>
      </c>
      <c r="B11" s="146"/>
      <c r="C11" s="83"/>
      <c r="D11" s="155">
        <v>844</v>
      </c>
      <c r="E11" s="155">
        <v>197</v>
      </c>
      <c r="F11" s="155"/>
      <c r="G11" s="156">
        <v>686</v>
      </c>
      <c r="H11" s="156">
        <v>154</v>
      </c>
    </row>
    <row r="12" spans="1:14" ht="15" customHeight="1" x14ac:dyDescent="0.25">
      <c r="A12" s="220" t="s">
        <v>113</v>
      </c>
      <c r="B12" s="221"/>
      <c r="C12" s="222"/>
      <c r="D12" s="223">
        <v>39761</v>
      </c>
      <c r="E12" s="223">
        <v>10551</v>
      </c>
      <c r="F12" s="223"/>
      <c r="G12" s="223">
        <v>43101.400921335284</v>
      </c>
      <c r="H12" s="223">
        <v>11361.43897117903</v>
      </c>
    </row>
    <row r="13" spans="1:14" ht="15" customHeight="1" x14ac:dyDescent="0.25">
      <c r="A13" s="219" t="s">
        <v>114</v>
      </c>
      <c r="B13" s="147"/>
      <c r="C13" s="83"/>
      <c r="D13" s="155">
        <v>24484</v>
      </c>
      <c r="E13" s="155">
        <v>7956</v>
      </c>
      <c r="F13" s="155"/>
      <c r="G13" s="156">
        <v>24330</v>
      </c>
      <c r="H13" s="156">
        <v>8223</v>
      </c>
    </row>
    <row r="14" spans="1:14" ht="5.0999999999999996" customHeight="1" x14ac:dyDescent="0.25">
      <c r="A14" s="59"/>
      <c r="B14" s="62"/>
      <c r="C14" s="61"/>
      <c r="D14" s="61"/>
      <c r="E14" s="61"/>
      <c r="F14" s="61"/>
      <c r="G14" s="61"/>
      <c r="H14" s="61"/>
    </row>
    <row r="15" spans="1:14" ht="5.0999999999999996" customHeight="1" x14ac:dyDescent="0.25">
      <c r="A15" s="26"/>
      <c r="B15" s="26"/>
    </row>
    <row r="16" spans="1:14" s="13" customFormat="1" ht="15" customHeight="1" x14ac:dyDescent="0.25">
      <c r="A16" s="34"/>
      <c r="B16" s="34"/>
      <c r="C16" s="34"/>
      <c r="D16" s="34"/>
      <c r="E16" s="34"/>
      <c r="F16" s="34"/>
      <c r="G16" s="34"/>
      <c r="H16" s="226"/>
      <c r="I16" s="227"/>
      <c r="J16" s="228" t="s">
        <v>131</v>
      </c>
      <c r="K16" s="229" t="s">
        <v>132</v>
      </c>
      <c r="L16" s="12"/>
      <c r="M16" s="12"/>
      <c r="N16" s="12"/>
    </row>
    <row r="17" spans="1:11" ht="15" customHeight="1" x14ac:dyDescent="0.25">
      <c r="I17" s="230">
        <v>2022</v>
      </c>
      <c r="J17" s="231">
        <f>D10</f>
        <v>195955</v>
      </c>
      <c r="K17" s="232">
        <f>D12</f>
        <v>39761</v>
      </c>
    </row>
    <row r="18" spans="1:11" ht="15" customHeight="1" x14ac:dyDescent="0.25">
      <c r="I18" s="230">
        <v>2023</v>
      </c>
      <c r="J18" s="231">
        <f>G10</f>
        <v>196912.73980821681</v>
      </c>
      <c r="K18" s="232">
        <v>43101.400921335284</v>
      </c>
    </row>
    <row r="19" spans="1:11" ht="15" customHeight="1" x14ac:dyDescent="0.25"/>
    <row r="20" spans="1:11" ht="15" customHeight="1" x14ac:dyDescent="0.25"/>
    <row r="21" spans="1:11" ht="15" customHeight="1" x14ac:dyDescent="0.25"/>
    <row r="22" spans="1:11" ht="15" customHeight="1" x14ac:dyDescent="0.25"/>
    <row r="23" spans="1:11" ht="15" customHeight="1" x14ac:dyDescent="0.25"/>
    <row r="24" spans="1:11" ht="15" customHeight="1" x14ac:dyDescent="0.25"/>
    <row r="25" spans="1:11" ht="15" customHeight="1" x14ac:dyDescent="0.25"/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>
      <c r="A31" s="77" t="s">
        <v>76</v>
      </c>
      <c r="B31" s="4"/>
      <c r="C31" s="4"/>
      <c r="D31" s="4"/>
      <c r="E31" s="4"/>
    </row>
    <row r="32" spans="1:11" ht="15" customHeight="1" x14ac:dyDescent="0.25">
      <c r="A32" s="4"/>
      <c r="B32" s="4"/>
      <c r="C32" s="4"/>
      <c r="D32" s="4"/>
      <c r="E32" s="4"/>
    </row>
    <row r="33" spans="1:8" ht="15" customHeight="1" x14ac:dyDescent="0.25">
      <c r="A33" s="167"/>
      <c r="D33" s="167"/>
      <c r="E33" s="167"/>
      <c r="F33" s="167"/>
      <c r="G33" s="167"/>
      <c r="H33" s="32" t="s">
        <v>1</v>
      </c>
    </row>
    <row r="34" spans="1:8" ht="4.95" customHeight="1" x14ac:dyDescent="0.25">
      <c r="A34" s="63"/>
      <c r="D34" s="63"/>
      <c r="E34" s="63"/>
      <c r="F34" s="63"/>
      <c r="G34" s="63"/>
      <c r="H34" s="61"/>
    </row>
    <row r="35" spans="1:8" ht="4.95" customHeight="1" x14ac:dyDescent="0.25">
      <c r="A35" s="169"/>
      <c r="B35" s="169"/>
      <c r="C35" s="169"/>
      <c r="D35" s="169"/>
      <c r="E35" s="169"/>
      <c r="F35" s="169"/>
      <c r="G35" s="169"/>
      <c r="H35" s="65"/>
    </row>
    <row r="36" spans="1:8" ht="15" customHeight="1" x14ac:dyDescent="0.25">
      <c r="A36" s="170" t="s">
        <v>28</v>
      </c>
      <c r="B36" s="169"/>
      <c r="C36" s="169"/>
      <c r="D36" s="171">
        <v>2019</v>
      </c>
      <c r="E36" s="171">
        <v>2020</v>
      </c>
      <c r="F36" s="171">
        <v>2021</v>
      </c>
      <c r="G36" s="171">
        <v>2022</v>
      </c>
      <c r="H36" s="171">
        <v>2023</v>
      </c>
    </row>
    <row r="37" spans="1:8" ht="4.95" customHeight="1" x14ac:dyDescent="0.25">
      <c r="A37" s="172"/>
      <c r="B37" s="172"/>
      <c r="C37" s="172"/>
      <c r="D37" s="172"/>
      <c r="E37" s="172"/>
      <c r="F37" s="172"/>
      <c r="G37" s="172"/>
      <c r="H37" s="67"/>
    </row>
    <row r="38" spans="1:8" ht="4.95" customHeight="1" x14ac:dyDescent="0.25">
      <c r="A38" s="168"/>
    </row>
    <row r="39" spans="1:8" ht="15" customHeight="1" x14ac:dyDescent="0.25">
      <c r="A39" s="173" t="s">
        <v>0</v>
      </c>
      <c r="B39" s="173"/>
      <c r="C39" s="173"/>
      <c r="D39" s="159">
        <v>96015</v>
      </c>
      <c r="E39" s="159">
        <v>97617</v>
      </c>
      <c r="F39" s="159">
        <v>97034</v>
      </c>
      <c r="G39" s="159">
        <v>88675</v>
      </c>
      <c r="H39" s="160">
        <v>83012</v>
      </c>
    </row>
    <row r="40" spans="1:8" ht="15" customHeight="1" x14ac:dyDescent="0.25">
      <c r="A40" s="224" t="s">
        <v>115</v>
      </c>
      <c r="D40" s="33">
        <v>13082</v>
      </c>
      <c r="E40" s="174">
        <v>12823</v>
      </c>
      <c r="F40" s="29">
        <v>12193</v>
      </c>
      <c r="G40" s="29">
        <v>10378</v>
      </c>
      <c r="H40" s="33">
        <v>9096</v>
      </c>
    </row>
    <row r="41" spans="1:8" ht="15" customHeight="1" x14ac:dyDescent="0.25">
      <c r="A41" s="224" t="s">
        <v>116</v>
      </c>
      <c r="D41" s="33">
        <v>1813</v>
      </c>
      <c r="E41" s="174">
        <v>1671</v>
      </c>
      <c r="F41" s="29">
        <v>1679</v>
      </c>
      <c r="G41" s="29">
        <v>1900</v>
      </c>
      <c r="H41" s="33">
        <v>1733</v>
      </c>
    </row>
    <row r="42" spans="1:8" ht="15" customHeight="1" x14ac:dyDescent="0.25">
      <c r="A42" s="224" t="s">
        <v>117</v>
      </c>
      <c r="D42" s="33">
        <v>6714</v>
      </c>
      <c r="E42" s="174">
        <v>7212</v>
      </c>
      <c r="F42" s="29">
        <v>7277</v>
      </c>
      <c r="G42" s="29">
        <v>6456</v>
      </c>
      <c r="H42" s="33">
        <v>6919</v>
      </c>
    </row>
    <row r="43" spans="1:8" ht="15" customHeight="1" x14ac:dyDescent="0.25">
      <c r="A43" s="224" t="s">
        <v>118</v>
      </c>
      <c r="D43" s="33">
        <v>3623</v>
      </c>
      <c r="E43" s="174">
        <v>3619</v>
      </c>
      <c r="F43" s="29">
        <v>3097</v>
      </c>
      <c r="G43" s="29">
        <v>3508</v>
      </c>
      <c r="H43" s="33">
        <v>3328</v>
      </c>
    </row>
    <row r="44" spans="1:8" ht="15" customHeight="1" x14ac:dyDescent="0.25">
      <c r="A44" s="224" t="s">
        <v>119</v>
      </c>
      <c r="D44" s="33">
        <v>7699</v>
      </c>
      <c r="E44" s="174">
        <v>7306</v>
      </c>
      <c r="F44" s="29">
        <v>6834</v>
      </c>
      <c r="G44" s="29">
        <v>5570</v>
      </c>
      <c r="H44" s="33">
        <v>4531</v>
      </c>
    </row>
    <row r="45" spans="1:8" ht="15" customHeight="1" x14ac:dyDescent="0.25">
      <c r="A45" s="224" t="s">
        <v>120</v>
      </c>
      <c r="D45" s="33">
        <v>2785</v>
      </c>
      <c r="E45" s="174">
        <v>2645</v>
      </c>
      <c r="F45" s="29">
        <v>2655</v>
      </c>
      <c r="G45" s="29">
        <v>4073</v>
      </c>
      <c r="H45" s="33">
        <v>6570</v>
      </c>
    </row>
    <row r="46" spans="1:8" ht="15" customHeight="1" x14ac:dyDescent="0.25">
      <c r="A46" s="224" t="s">
        <v>121</v>
      </c>
      <c r="D46" s="33">
        <v>8345</v>
      </c>
      <c r="E46" s="174">
        <v>7939</v>
      </c>
      <c r="F46" s="29">
        <v>7604</v>
      </c>
      <c r="G46" s="29">
        <v>5297</v>
      </c>
      <c r="H46" s="33">
        <v>2409</v>
      </c>
    </row>
    <row r="47" spans="1:8" ht="15" customHeight="1" x14ac:dyDescent="0.25">
      <c r="A47" s="224" t="s">
        <v>122</v>
      </c>
      <c r="D47" s="33">
        <v>3693</v>
      </c>
      <c r="E47" s="174">
        <v>3882</v>
      </c>
      <c r="F47" s="29">
        <v>4297</v>
      </c>
      <c r="G47" s="29">
        <v>4137</v>
      </c>
      <c r="H47" s="33">
        <v>3919</v>
      </c>
    </row>
    <row r="48" spans="1:8" ht="15" customHeight="1" x14ac:dyDescent="0.25">
      <c r="A48" s="224" t="s">
        <v>123</v>
      </c>
      <c r="D48" s="33">
        <v>2967</v>
      </c>
      <c r="E48" s="174">
        <v>3076</v>
      </c>
      <c r="F48" s="29">
        <v>2724</v>
      </c>
      <c r="G48" s="29">
        <v>2354</v>
      </c>
      <c r="H48" s="33">
        <v>2075</v>
      </c>
    </row>
    <row r="49" spans="1:8" ht="15" customHeight="1" x14ac:dyDescent="0.25">
      <c r="A49" s="224" t="s">
        <v>124</v>
      </c>
      <c r="D49" s="33">
        <v>38665</v>
      </c>
      <c r="E49" s="174">
        <v>39857</v>
      </c>
      <c r="F49" s="29">
        <v>40227</v>
      </c>
      <c r="G49" s="29">
        <v>37358</v>
      </c>
      <c r="H49" s="33">
        <v>35038</v>
      </c>
    </row>
    <row r="50" spans="1:8" ht="15" customHeight="1" x14ac:dyDescent="0.25">
      <c r="A50" s="225" t="s">
        <v>125</v>
      </c>
      <c r="D50" s="33">
        <v>845</v>
      </c>
      <c r="E50" s="174">
        <v>892</v>
      </c>
      <c r="F50" s="29">
        <v>888</v>
      </c>
      <c r="G50" s="29">
        <v>827</v>
      </c>
      <c r="H50" s="33">
        <v>813</v>
      </c>
    </row>
    <row r="51" spans="1:8" ht="15" customHeight="1" x14ac:dyDescent="0.25">
      <c r="A51" s="225" t="s">
        <v>126</v>
      </c>
      <c r="D51" s="33">
        <v>1847</v>
      </c>
      <c r="E51" s="174">
        <v>1913</v>
      </c>
      <c r="F51" s="29">
        <v>1948</v>
      </c>
      <c r="G51" s="29">
        <v>2014</v>
      </c>
      <c r="H51" s="33">
        <v>1862</v>
      </c>
    </row>
    <row r="52" spans="1:8" ht="15" customHeight="1" x14ac:dyDescent="0.25">
      <c r="A52" s="225" t="s">
        <v>127</v>
      </c>
      <c r="D52" s="33">
        <v>2061</v>
      </c>
      <c r="E52" s="174">
        <v>3060</v>
      </c>
      <c r="F52" s="29">
        <v>3187</v>
      </c>
      <c r="G52" s="29">
        <v>2827</v>
      </c>
      <c r="H52" s="33">
        <v>2529</v>
      </c>
    </row>
    <row r="53" spans="1:8" ht="15" customHeight="1" x14ac:dyDescent="0.25">
      <c r="A53" s="225" t="s">
        <v>128</v>
      </c>
      <c r="D53" s="33">
        <v>54</v>
      </c>
      <c r="E53" s="174">
        <v>56</v>
      </c>
      <c r="F53" s="29">
        <v>52</v>
      </c>
      <c r="G53" s="29">
        <v>50</v>
      </c>
      <c r="H53" s="33">
        <v>448</v>
      </c>
    </row>
    <row r="54" spans="1:8" ht="15" customHeight="1" x14ac:dyDescent="0.25">
      <c r="A54" s="225" t="s">
        <v>129</v>
      </c>
      <c r="D54" s="33"/>
      <c r="E54" s="174"/>
      <c r="F54" s="29"/>
      <c r="G54" s="29"/>
      <c r="H54" s="33"/>
    </row>
    <row r="55" spans="1:8" ht="15" customHeight="1" x14ac:dyDescent="0.25">
      <c r="A55" s="225" t="s">
        <v>130</v>
      </c>
      <c r="D55" s="33">
        <v>1822</v>
      </c>
      <c r="E55" s="174">
        <v>1666</v>
      </c>
      <c r="F55" s="29">
        <v>2372</v>
      </c>
      <c r="G55" s="29">
        <v>1926</v>
      </c>
      <c r="H55" s="33">
        <v>1742</v>
      </c>
    </row>
    <row r="56" spans="1:8" ht="4.95" customHeight="1" x14ac:dyDescent="0.25">
      <c r="A56" s="61"/>
      <c r="B56" s="61"/>
      <c r="C56" s="61"/>
      <c r="D56" s="61"/>
      <c r="E56" s="61"/>
      <c r="F56" s="61"/>
      <c r="G56" s="61"/>
      <c r="H56" s="61"/>
    </row>
    <row r="57" spans="1:8" ht="4.95" customHeight="1" x14ac:dyDescent="0.25"/>
    <row r="58" spans="1:8" ht="15" customHeight="1" x14ac:dyDescent="0.25">
      <c r="A58" s="267" t="s">
        <v>75</v>
      </c>
      <c r="B58" s="267"/>
      <c r="C58" s="267"/>
      <c r="D58" s="267"/>
      <c r="E58" s="267"/>
      <c r="F58" s="267"/>
      <c r="G58" s="267"/>
    </row>
    <row r="59" spans="1:8" ht="15" customHeight="1" x14ac:dyDescent="0.25"/>
    <row r="60" spans="1:8" ht="15" customHeight="1" x14ac:dyDescent="0.25"/>
    <row r="61" spans="1:8" ht="15" customHeight="1" x14ac:dyDescent="0.25"/>
    <row r="62" spans="1:8" ht="15" customHeight="1" x14ac:dyDescent="0.25"/>
  </sheetData>
  <mergeCells count="4">
    <mergeCell ref="G6:H6"/>
    <mergeCell ref="D6:E6"/>
    <mergeCell ref="A10:B10"/>
    <mergeCell ref="A58:G58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1"/>
  <sheetViews>
    <sheetView view="pageBreakPreview" zoomScaleNormal="100" zoomScaleSheetLayoutView="100" workbookViewId="0">
      <selection activeCell="I45" sqref="I45"/>
    </sheetView>
  </sheetViews>
  <sheetFormatPr baseColWidth="10" defaultColWidth="11.44140625" defaultRowHeight="11.4" x14ac:dyDescent="0.25"/>
  <cols>
    <col min="1" max="1" width="46.5546875" style="15" customWidth="1"/>
    <col min="2" max="6" width="9.6640625" style="15" customWidth="1"/>
    <col min="7" max="16384" width="11.44140625" style="15"/>
  </cols>
  <sheetData>
    <row r="1" spans="1:8" ht="15" customHeight="1" x14ac:dyDescent="0.25">
      <c r="A1" s="77" t="s">
        <v>33</v>
      </c>
      <c r="B1" s="4"/>
      <c r="C1" s="4"/>
      <c r="D1" s="4"/>
      <c r="E1" s="4"/>
      <c r="F1" s="4"/>
    </row>
    <row r="2" spans="1:8" ht="15" customHeight="1" x14ac:dyDescent="0.25">
      <c r="A2" s="28"/>
      <c r="B2" s="28"/>
      <c r="C2" s="28"/>
      <c r="D2" s="28"/>
      <c r="E2" s="28"/>
      <c r="F2" s="28"/>
    </row>
    <row r="3" spans="1:8" ht="15" customHeight="1" x14ac:dyDescent="0.25">
      <c r="A3" s="28"/>
      <c r="B3" s="28"/>
      <c r="C3" s="28"/>
      <c r="D3" s="28"/>
      <c r="E3" s="28"/>
      <c r="F3" s="32" t="s">
        <v>3</v>
      </c>
      <c r="G3" s="14"/>
      <c r="H3" s="14"/>
    </row>
    <row r="4" spans="1:8" ht="5.0999999999999996" customHeight="1" x14ac:dyDescent="0.25">
      <c r="A4" s="63"/>
      <c r="B4" s="63"/>
      <c r="C4" s="63"/>
      <c r="D4" s="63"/>
      <c r="E4" s="63"/>
      <c r="F4" s="63"/>
      <c r="G4" s="14"/>
      <c r="H4" s="14"/>
    </row>
    <row r="5" spans="1:8" ht="5.0999999999999996" customHeight="1" x14ac:dyDescent="0.25">
      <c r="A5" s="71"/>
      <c r="B5" s="71"/>
      <c r="C5" s="71"/>
      <c r="D5" s="71"/>
      <c r="E5" s="71"/>
      <c r="F5" s="71"/>
      <c r="G5" s="14"/>
      <c r="H5" s="14"/>
    </row>
    <row r="6" spans="1:8" s="14" customFormat="1" ht="15" customHeight="1" x14ac:dyDescent="0.25">
      <c r="A6" s="75" t="s">
        <v>28</v>
      </c>
      <c r="B6" s="115">
        <v>2019</v>
      </c>
      <c r="C6" s="115">
        <v>2020</v>
      </c>
      <c r="D6" s="115">
        <v>2021</v>
      </c>
      <c r="E6" s="115">
        <v>2022</v>
      </c>
      <c r="F6" s="115">
        <v>2023</v>
      </c>
    </row>
    <row r="7" spans="1:8" ht="5.0999999999999996" customHeight="1" x14ac:dyDescent="0.25">
      <c r="A7" s="74"/>
      <c r="B7" s="74"/>
      <c r="C7" s="74"/>
      <c r="D7" s="74"/>
      <c r="E7" s="74"/>
      <c r="F7" s="74"/>
    </row>
    <row r="8" spans="1:8" ht="5.0999999999999996" customHeight="1" x14ac:dyDescent="0.25">
      <c r="A8" s="26"/>
      <c r="B8" s="26"/>
      <c r="C8" s="26"/>
      <c r="D8" s="26"/>
      <c r="E8" s="26"/>
      <c r="F8" s="26"/>
    </row>
    <row r="9" spans="1:8" ht="15" customHeight="1" x14ac:dyDescent="0.25">
      <c r="A9" s="80" t="s">
        <v>0</v>
      </c>
      <c r="B9" s="159">
        <v>991.19391132508281</v>
      </c>
      <c r="C9" s="159">
        <v>1305.1770582262823</v>
      </c>
      <c r="D9" s="159">
        <v>4018.6454187384024</v>
      </c>
      <c r="E9" s="159">
        <v>4241.5199759656243</v>
      </c>
      <c r="F9" s="159">
        <v>4951.5772930962166</v>
      </c>
      <c r="G9" s="31"/>
    </row>
    <row r="10" spans="1:8" ht="15" customHeight="1" x14ac:dyDescent="0.25">
      <c r="A10" s="224" t="s">
        <v>115</v>
      </c>
      <c r="B10" s="29">
        <v>888.85073104473986</v>
      </c>
      <c r="C10" s="29">
        <v>986.84947553778795</v>
      </c>
      <c r="D10" s="33">
        <v>3308.5276203191243</v>
      </c>
      <c r="E10" s="33">
        <v>3078.9081702794665</v>
      </c>
      <c r="F10" s="36">
        <v>4387.1354785368658</v>
      </c>
      <c r="G10" s="31"/>
    </row>
    <row r="11" spans="1:8" ht="15" customHeight="1" x14ac:dyDescent="0.25">
      <c r="A11" s="224" t="s">
        <v>116</v>
      </c>
      <c r="B11" s="29">
        <v>1096.6292808294727</v>
      </c>
      <c r="C11" s="29">
        <v>1704.3574008714595</v>
      </c>
      <c r="D11" s="33">
        <v>3697.4243930722891</v>
      </c>
      <c r="E11" s="33">
        <v>4337.2444389941356</v>
      </c>
      <c r="F11" s="36">
        <v>4591.9874094072475</v>
      </c>
      <c r="G11" s="31"/>
    </row>
    <row r="12" spans="1:8" ht="15" customHeight="1" x14ac:dyDescent="0.25">
      <c r="A12" s="224" t="s">
        <v>117</v>
      </c>
      <c r="B12" s="29">
        <v>944.89208602150529</v>
      </c>
      <c r="C12" s="29">
        <v>1144.5263652459159</v>
      </c>
      <c r="D12" s="33">
        <v>4174.0975131660462</v>
      </c>
      <c r="E12" s="33">
        <v>4970.3916590726358</v>
      </c>
      <c r="F12" s="36">
        <v>6269.3965477414931</v>
      </c>
      <c r="G12" s="31"/>
    </row>
    <row r="13" spans="1:8" ht="15" customHeight="1" x14ac:dyDescent="0.25">
      <c r="A13" s="224" t="s">
        <v>118</v>
      </c>
      <c r="B13" s="29">
        <v>1349.6030905267182</v>
      </c>
      <c r="C13" s="29">
        <v>1488.1879158292659</v>
      </c>
      <c r="D13" s="33">
        <v>4041.9827343223201</v>
      </c>
      <c r="E13" s="33">
        <v>4256.9504339321948</v>
      </c>
      <c r="F13" s="36">
        <v>7689.5279346942925</v>
      </c>
      <c r="G13" s="31"/>
    </row>
    <row r="14" spans="1:8" ht="15" customHeight="1" x14ac:dyDescent="0.25">
      <c r="A14" s="224" t="s">
        <v>144</v>
      </c>
      <c r="B14" s="29">
        <v>2985.7281832878652</v>
      </c>
      <c r="C14" s="29">
        <v>3186.5930184236863</v>
      </c>
      <c r="D14" s="33">
        <v>4457.6481850752534</v>
      </c>
      <c r="E14" s="33">
        <v>5877.2519840173627</v>
      </c>
      <c r="F14" s="36">
        <v>6959.6210158988479</v>
      </c>
      <c r="G14" s="31"/>
    </row>
    <row r="15" spans="1:8" ht="15" customHeight="1" x14ac:dyDescent="0.25">
      <c r="A15" s="224" t="s">
        <v>120</v>
      </c>
      <c r="B15" s="29">
        <v>454.2944807692308</v>
      </c>
      <c r="C15" s="29">
        <v>733.4759159024826</v>
      </c>
      <c r="D15" s="33">
        <v>3006.5827430359768</v>
      </c>
      <c r="E15" s="33">
        <v>1645.8434317339454</v>
      </c>
      <c r="F15" s="36">
        <v>2866.7002694830903</v>
      </c>
      <c r="G15" s="31"/>
    </row>
    <row r="16" spans="1:8" ht="15" customHeight="1" x14ac:dyDescent="0.25">
      <c r="A16" s="224" t="s">
        <v>121</v>
      </c>
      <c r="B16" s="29">
        <v>461.83396809232863</v>
      </c>
      <c r="C16" s="29">
        <v>818.3468475594799</v>
      </c>
      <c r="D16" s="33">
        <v>3042.431261033229</v>
      </c>
      <c r="E16" s="33">
        <v>3758.8284617985123</v>
      </c>
      <c r="F16" s="36">
        <v>5068.7997406847935</v>
      </c>
      <c r="G16" s="31"/>
    </row>
    <row r="17" spans="1:7" ht="15" customHeight="1" x14ac:dyDescent="0.25">
      <c r="A17" s="224" t="s">
        <v>122</v>
      </c>
      <c r="B17" s="29">
        <v>869.21278508145178</v>
      </c>
      <c r="C17" s="29">
        <v>1074.5543360858012</v>
      </c>
      <c r="D17" s="33">
        <v>5002.0381384015591</v>
      </c>
      <c r="E17" s="33">
        <v>7118.6565350650462</v>
      </c>
      <c r="F17" s="36">
        <v>8137.0220686248713</v>
      </c>
      <c r="G17" s="31"/>
    </row>
    <row r="18" spans="1:7" ht="15" customHeight="1" x14ac:dyDescent="0.25">
      <c r="A18" s="224" t="s">
        <v>123</v>
      </c>
      <c r="B18" s="35">
        <v>1701.1863409961686</v>
      </c>
      <c r="C18" s="35">
        <v>1833.9526666666668</v>
      </c>
      <c r="D18" s="36">
        <v>22425.290918904691</v>
      </c>
      <c r="E18" s="33">
        <v>27573.09978794643</v>
      </c>
      <c r="F18" s="36">
        <v>25751.854305023411</v>
      </c>
      <c r="G18" s="31"/>
    </row>
    <row r="19" spans="1:7" ht="15" customHeight="1" x14ac:dyDescent="0.25">
      <c r="A19" s="224" t="s">
        <v>124</v>
      </c>
      <c r="B19" s="35">
        <v>814.38597339467981</v>
      </c>
      <c r="C19" s="35">
        <v>1283.9616840799788</v>
      </c>
      <c r="D19" s="36">
        <v>4033.5682893787475</v>
      </c>
      <c r="E19" s="33">
        <v>4082.1615895820737</v>
      </c>
      <c r="F19" s="36">
        <v>4183.003052712118</v>
      </c>
      <c r="G19" s="31"/>
    </row>
    <row r="20" spans="1:7" ht="15" customHeight="1" x14ac:dyDescent="0.25">
      <c r="A20" s="225" t="s">
        <v>125</v>
      </c>
      <c r="B20" s="35">
        <v>891.78942877150848</v>
      </c>
      <c r="C20" s="35">
        <v>1368.4873888244392</v>
      </c>
      <c r="D20" s="36">
        <v>4026.7908129844964</v>
      </c>
      <c r="E20" s="36">
        <v>3588.873978658537</v>
      </c>
      <c r="F20" s="36">
        <v>4746.390324419569</v>
      </c>
      <c r="G20" s="31"/>
    </row>
    <row r="21" spans="1:7" ht="15" customHeight="1" x14ac:dyDescent="0.25">
      <c r="A21" s="225" t="s">
        <v>126</v>
      </c>
      <c r="B21" s="35">
        <v>794.29345399698332</v>
      </c>
      <c r="C21" s="35">
        <v>1238.924090038314</v>
      </c>
      <c r="D21" s="36">
        <v>3657.9411032122171</v>
      </c>
      <c r="E21" s="33">
        <v>3610.3221104660952</v>
      </c>
      <c r="F21" s="36">
        <v>4167.6690942689347</v>
      </c>
      <c r="G21" s="31"/>
    </row>
    <row r="22" spans="1:7" ht="15" customHeight="1" x14ac:dyDescent="0.25">
      <c r="A22" s="225" t="s">
        <v>127</v>
      </c>
      <c r="B22" s="35">
        <v>1040.9026718885989</v>
      </c>
      <c r="C22" s="35">
        <v>1346.3082755547889</v>
      </c>
      <c r="D22" s="36">
        <v>4811.7702895480215</v>
      </c>
      <c r="E22" s="33">
        <v>4257.9086111111119</v>
      </c>
      <c r="F22" s="36">
        <v>4315.086702594811</v>
      </c>
      <c r="G22" s="31"/>
    </row>
    <row r="23" spans="1:7" ht="14.25" customHeight="1" x14ac:dyDescent="0.25">
      <c r="A23" s="225" t="s">
        <v>128</v>
      </c>
      <c r="B23" s="35">
        <v>596.19728395061736</v>
      </c>
      <c r="C23" s="35">
        <v>1077.8538364779874</v>
      </c>
      <c r="D23" s="35">
        <v>3798.2159775641026</v>
      </c>
      <c r="E23" s="35">
        <v>3643.4740032679733</v>
      </c>
      <c r="F23" s="36">
        <v>2770.8299019607839</v>
      </c>
      <c r="G23" s="31"/>
    </row>
    <row r="24" spans="1:7" s="30" customFormat="1" ht="15" customHeight="1" x14ac:dyDescent="0.25">
      <c r="A24" s="225" t="s">
        <v>129</v>
      </c>
      <c r="B24" s="27"/>
      <c r="C24" s="27"/>
      <c r="D24" s="27"/>
      <c r="E24" s="15"/>
      <c r="F24" s="36"/>
      <c r="G24" s="55"/>
    </row>
    <row r="25" spans="1:7" ht="15" customHeight="1" x14ac:dyDescent="0.25">
      <c r="A25" s="225" t="s">
        <v>130</v>
      </c>
      <c r="B25" s="29">
        <v>871.47236150456411</v>
      </c>
      <c r="C25" s="29">
        <v>1122.5404558294811</v>
      </c>
      <c r="D25" s="33">
        <v>2815.8651295504601</v>
      </c>
      <c r="E25" s="33">
        <v>3971.3084249298404</v>
      </c>
      <c r="F25" s="36">
        <v>4065.6678469241774</v>
      </c>
      <c r="G25" s="31"/>
    </row>
    <row r="26" spans="1:7" ht="5.0999999999999996" customHeight="1" x14ac:dyDescent="0.25">
      <c r="A26" s="60"/>
      <c r="B26" s="60"/>
      <c r="C26" s="60"/>
      <c r="D26" s="60"/>
      <c r="E26" s="60"/>
      <c r="F26" s="61"/>
    </row>
    <row r="27" spans="1:7" ht="5.0999999999999996" customHeight="1" x14ac:dyDescent="0.25">
      <c r="A27" s="26"/>
      <c r="B27" s="26"/>
      <c r="C27" s="26"/>
      <c r="D27" s="26"/>
      <c r="E27" s="26"/>
    </row>
    <row r="28" spans="1:7" ht="15" customHeight="1" x14ac:dyDescent="0.25">
      <c r="A28" s="270"/>
      <c r="B28" s="270"/>
      <c r="C28" s="270"/>
      <c r="D28" s="270"/>
      <c r="E28" s="270"/>
      <c r="F28" s="270"/>
      <c r="G28" s="270"/>
    </row>
    <row r="29" spans="1:7" ht="15" customHeight="1" x14ac:dyDescent="0.25"/>
    <row r="30" spans="1:7" ht="15" customHeight="1" x14ac:dyDescent="0.25">
      <c r="A30" s="77" t="s">
        <v>34</v>
      </c>
      <c r="B30" s="4"/>
      <c r="C30" s="4"/>
      <c r="D30" s="4"/>
      <c r="E30" s="4"/>
      <c r="F30" s="4"/>
    </row>
    <row r="31" spans="1:7" ht="15" customHeight="1" x14ac:dyDescent="0.25">
      <c r="A31" s="28"/>
      <c r="B31" s="28"/>
      <c r="C31" s="28"/>
      <c r="D31" s="28"/>
      <c r="E31" s="28"/>
      <c r="F31" s="28"/>
    </row>
    <row r="32" spans="1:7" ht="15" customHeight="1" x14ac:dyDescent="0.25">
      <c r="A32" s="28"/>
      <c r="B32" s="28"/>
      <c r="C32" s="28"/>
      <c r="D32" s="28"/>
      <c r="E32" s="28"/>
      <c r="F32" s="32" t="s">
        <v>3</v>
      </c>
    </row>
    <row r="33" spans="1:6" ht="4.95" customHeight="1" x14ac:dyDescent="0.25">
      <c r="A33" s="63"/>
      <c r="B33" s="63"/>
      <c r="C33" s="63"/>
      <c r="D33" s="63"/>
      <c r="E33" s="63"/>
      <c r="F33" s="63"/>
    </row>
    <row r="34" spans="1:6" ht="4.95" customHeight="1" x14ac:dyDescent="0.25">
      <c r="A34" s="71"/>
      <c r="B34" s="71"/>
      <c r="C34" s="71"/>
      <c r="D34" s="71"/>
      <c r="E34" s="71"/>
      <c r="F34" s="71"/>
    </row>
    <row r="35" spans="1:6" ht="15" customHeight="1" x14ac:dyDescent="0.25">
      <c r="A35" s="75" t="s">
        <v>35</v>
      </c>
      <c r="B35" s="115">
        <v>2019</v>
      </c>
      <c r="C35" s="115">
        <v>2020</v>
      </c>
      <c r="D35" s="115">
        <v>2021</v>
      </c>
      <c r="E35" s="115">
        <v>2022</v>
      </c>
      <c r="F35" s="115">
        <v>2023</v>
      </c>
    </row>
    <row r="36" spans="1:6" ht="4.95" customHeight="1" x14ac:dyDescent="0.25">
      <c r="A36" s="74"/>
      <c r="B36" s="74"/>
      <c r="C36" s="74"/>
      <c r="D36" s="74"/>
      <c r="E36" s="74"/>
      <c r="F36" s="74"/>
    </row>
    <row r="37" spans="1:6" ht="4.95" customHeight="1" x14ac:dyDescent="0.25">
      <c r="A37" s="26"/>
      <c r="B37" s="26"/>
      <c r="C37" s="26"/>
      <c r="D37" s="26"/>
      <c r="E37" s="26"/>
      <c r="F37" s="26"/>
    </row>
    <row r="38" spans="1:6" ht="15" customHeight="1" x14ac:dyDescent="0.25">
      <c r="A38" s="80" t="s">
        <v>36</v>
      </c>
      <c r="B38" s="160">
        <v>991.19391132508281</v>
      </c>
      <c r="C38" s="160">
        <v>1305.1770582262823</v>
      </c>
      <c r="D38" s="160">
        <v>4018.6454187384024</v>
      </c>
      <c r="E38" s="160">
        <v>4241.5199759656243</v>
      </c>
      <c r="F38" s="176">
        <v>4951.5772930962166</v>
      </c>
    </row>
    <row r="39" spans="1:6" ht="4.95" customHeight="1" x14ac:dyDescent="0.25">
      <c r="A39" s="31"/>
      <c r="B39" s="29"/>
      <c r="C39" s="29"/>
      <c r="D39" s="33"/>
      <c r="E39" s="33"/>
      <c r="F39" s="36"/>
    </row>
    <row r="40" spans="1:6" ht="15" customHeight="1" x14ac:dyDescent="0.25">
      <c r="A40" s="177" t="s">
        <v>37</v>
      </c>
      <c r="B40" s="116"/>
      <c r="C40" s="116"/>
      <c r="D40" s="117"/>
      <c r="E40" s="117"/>
      <c r="F40" s="97"/>
    </row>
    <row r="41" spans="1:6" ht="15" customHeight="1" x14ac:dyDescent="0.25">
      <c r="A41" s="233" t="s">
        <v>133</v>
      </c>
      <c r="B41" s="29">
        <v>835.23190471247665</v>
      </c>
      <c r="C41" s="29">
        <v>1242.4186543464123</v>
      </c>
      <c r="D41" s="33">
        <v>4016.1891146155431</v>
      </c>
      <c r="E41" s="33">
        <v>3746.9321615389576</v>
      </c>
      <c r="F41" s="36">
        <v>3929.1689772571585</v>
      </c>
    </row>
    <row r="42" spans="1:6" ht="15" customHeight="1" x14ac:dyDescent="0.25">
      <c r="A42" s="233" t="s">
        <v>134</v>
      </c>
      <c r="B42" s="29">
        <v>2279.527422280878</v>
      </c>
      <c r="C42" s="29">
        <v>2488.4300166696453</v>
      </c>
      <c r="D42" s="33">
        <v>6154.4191531224506</v>
      </c>
      <c r="E42" s="33">
        <v>8779.7962035604887</v>
      </c>
      <c r="F42" s="36">
        <v>10129.954862719123</v>
      </c>
    </row>
    <row r="43" spans="1:6" ht="15" customHeight="1" x14ac:dyDescent="0.25">
      <c r="A43" s="233" t="s">
        <v>135</v>
      </c>
      <c r="B43" s="29">
        <v>708.72507913896823</v>
      </c>
      <c r="C43" s="29">
        <v>1095.717816524909</v>
      </c>
      <c r="D43" s="33">
        <v>4303.900350046426</v>
      </c>
      <c r="E43" s="33">
        <v>2821.3927442922377</v>
      </c>
      <c r="F43" s="36">
        <v>3631.1931352730389</v>
      </c>
    </row>
    <row r="44" spans="1:6" ht="15" customHeight="1" x14ac:dyDescent="0.25">
      <c r="A44" s="233" t="s">
        <v>136</v>
      </c>
      <c r="B44" s="29">
        <v>736.96391200828145</v>
      </c>
      <c r="C44" s="29">
        <v>1021.3013509099393</v>
      </c>
      <c r="D44" s="33">
        <v>3624.2403587075569</v>
      </c>
      <c r="E44" s="33">
        <v>3898.225108845294</v>
      </c>
      <c r="F44" s="36">
        <v>3577.0452184927167</v>
      </c>
    </row>
    <row r="45" spans="1:6" ht="15" customHeight="1" x14ac:dyDescent="0.25">
      <c r="A45" s="233" t="s">
        <v>137</v>
      </c>
      <c r="B45" s="29">
        <v>930.99751897184808</v>
      </c>
      <c r="C45" s="29">
        <v>1330.1758268184255</v>
      </c>
      <c r="D45" s="33">
        <v>3953.6813985686458</v>
      </c>
      <c r="E45" s="33">
        <v>3158.5352521092004</v>
      </c>
      <c r="F45" s="36">
        <v>4618.4777510242084</v>
      </c>
    </row>
    <row r="46" spans="1:6" ht="15" customHeight="1" x14ac:dyDescent="0.25">
      <c r="A46" s="233" t="s">
        <v>138</v>
      </c>
      <c r="B46" s="29">
        <v>958.66662100456597</v>
      </c>
      <c r="C46" s="29">
        <v>1235.7565277611584</v>
      </c>
      <c r="D46" s="33">
        <v>3813.7301726310484</v>
      </c>
      <c r="E46" s="33">
        <v>4101.650239111962</v>
      </c>
      <c r="F46" s="36">
        <v>4824.9818954080538</v>
      </c>
    </row>
    <row r="47" spans="1:6" ht="15" customHeight="1" x14ac:dyDescent="0.25">
      <c r="A47" s="233" t="s">
        <v>139</v>
      </c>
      <c r="B47" s="35">
        <v>834.9430941383481</v>
      </c>
      <c r="C47" s="35">
        <v>1263.3792052819183</v>
      </c>
      <c r="D47" s="36">
        <v>4319.6354430009369</v>
      </c>
      <c r="E47" s="33">
        <v>4036.6238444663818</v>
      </c>
      <c r="F47" s="36">
        <v>4968.8497217148661</v>
      </c>
    </row>
    <row r="48" spans="1:6" ht="15" customHeight="1" x14ac:dyDescent="0.25">
      <c r="A48" s="233" t="s">
        <v>140</v>
      </c>
      <c r="B48" s="35">
        <v>849.50057211184696</v>
      </c>
      <c r="C48" s="35">
        <v>1188.5217241040748</v>
      </c>
      <c r="D48" s="36">
        <v>3932.3760535153287</v>
      </c>
      <c r="E48" s="33">
        <v>3958.1617945804205</v>
      </c>
      <c r="F48" s="36">
        <v>4503.2980003421144</v>
      </c>
    </row>
    <row r="49" spans="1:7" ht="15" customHeight="1" x14ac:dyDescent="0.25">
      <c r="A49" s="233" t="s">
        <v>141</v>
      </c>
      <c r="B49" s="35">
        <v>722.90403420777886</v>
      </c>
      <c r="C49" s="35">
        <v>1021.6775130938425</v>
      </c>
      <c r="D49" s="36">
        <v>3452.2480828946841</v>
      </c>
      <c r="E49" s="36">
        <v>3267.1807790813509</v>
      </c>
      <c r="F49" s="36">
        <v>4070.4369029381983</v>
      </c>
    </row>
    <row r="50" spans="1:7" ht="15" customHeight="1" x14ac:dyDescent="0.25">
      <c r="A50" s="233" t="s">
        <v>142</v>
      </c>
      <c r="B50" s="35">
        <v>705.37655504405484</v>
      </c>
      <c r="C50" s="35">
        <v>1167.4497081963948</v>
      </c>
      <c r="D50" s="36">
        <v>3840.2951450691526</v>
      </c>
      <c r="E50" s="33">
        <v>4297.9662913621596</v>
      </c>
      <c r="F50" s="36">
        <v>5020.7455215401178</v>
      </c>
    </row>
    <row r="51" spans="1:7" ht="15" customHeight="1" x14ac:dyDescent="0.25">
      <c r="A51" s="233" t="s">
        <v>143</v>
      </c>
      <c r="B51" s="35">
        <v>906.68317642325485</v>
      </c>
      <c r="C51" s="35">
        <v>1318.2790604076408</v>
      </c>
      <c r="D51" s="36">
        <v>3775.4909860451589</v>
      </c>
      <c r="E51" s="33">
        <v>3802.5379531578424</v>
      </c>
      <c r="F51" s="36">
        <v>4052.2888859994896</v>
      </c>
    </row>
    <row r="52" spans="1:7" ht="4.95" customHeight="1" x14ac:dyDescent="0.25">
      <c r="A52" s="60"/>
      <c r="B52" s="60"/>
      <c r="C52" s="60"/>
      <c r="D52" s="60"/>
      <c r="E52" s="60"/>
      <c r="F52" s="61"/>
    </row>
    <row r="53" spans="1:7" ht="4.95" customHeight="1" x14ac:dyDescent="0.25">
      <c r="A53" s="26"/>
      <c r="B53" s="26"/>
      <c r="C53" s="26"/>
      <c r="D53" s="26"/>
      <c r="E53" s="26"/>
    </row>
    <row r="54" spans="1:7" ht="15" customHeight="1" x14ac:dyDescent="0.25">
      <c r="A54" s="267" t="s">
        <v>75</v>
      </c>
      <c r="B54" s="267"/>
      <c r="C54" s="267"/>
      <c r="D54" s="267"/>
      <c r="E54" s="267"/>
      <c r="F54" s="267"/>
      <c r="G54" s="267"/>
    </row>
    <row r="55" spans="1:7" ht="15" customHeight="1" x14ac:dyDescent="0.25"/>
    <row r="56" spans="1:7" ht="15" customHeight="1" x14ac:dyDescent="0.25"/>
    <row r="57" spans="1:7" ht="15" customHeight="1" x14ac:dyDescent="0.25"/>
    <row r="58" spans="1:7" ht="15" customHeight="1" x14ac:dyDescent="0.25"/>
    <row r="59" spans="1:7" ht="15" customHeight="1" x14ac:dyDescent="0.25"/>
    <row r="60" spans="1:7" ht="15" customHeight="1" x14ac:dyDescent="0.25"/>
    <row r="61" spans="1:7" ht="15" customHeight="1" x14ac:dyDescent="0.25"/>
  </sheetData>
  <mergeCells count="2">
    <mergeCell ref="A28:G28"/>
    <mergeCell ref="A54:G54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5"/>
  <sheetViews>
    <sheetView view="pageBreakPreview" zoomScaleNormal="100" zoomScaleSheetLayoutView="100" workbookViewId="0">
      <selection activeCell="A37" sqref="A37:G37"/>
    </sheetView>
  </sheetViews>
  <sheetFormatPr baseColWidth="10" defaultColWidth="11.44140625" defaultRowHeight="11.4" x14ac:dyDescent="0.25"/>
  <cols>
    <col min="1" max="1" width="46.5546875" style="15" customWidth="1"/>
    <col min="2" max="6" width="9.6640625" style="15" customWidth="1"/>
    <col min="7" max="16384" width="11.44140625" style="15"/>
  </cols>
  <sheetData>
    <row r="1" spans="1:7" ht="15" customHeight="1" x14ac:dyDescent="0.25">
      <c r="A1" s="77" t="s">
        <v>145</v>
      </c>
      <c r="B1" s="4"/>
      <c r="C1" s="4"/>
      <c r="D1" s="4"/>
      <c r="E1" s="4"/>
      <c r="G1" s="180"/>
    </row>
    <row r="2" spans="1:7" ht="15" customHeight="1" x14ac:dyDescent="0.25">
      <c r="A2" s="4"/>
      <c r="B2" s="4"/>
      <c r="C2" s="4"/>
      <c r="D2" s="4"/>
      <c r="E2" s="4"/>
    </row>
    <row r="3" spans="1:7" ht="15" customHeight="1" x14ac:dyDescent="0.25">
      <c r="A3" s="28"/>
      <c r="B3" s="28"/>
      <c r="C3" s="28"/>
      <c r="D3" s="28"/>
      <c r="E3" s="28"/>
      <c r="F3" s="32" t="s">
        <v>1</v>
      </c>
    </row>
    <row r="4" spans="1:7" ht="5.0999999999999996" customHeight="1" x14ac:dyDescent="0.25">
      <c r="A4" s="63"/>
      <c r="B4" s="63"/>
      <c r="C4" s="63"/>
      <c r="D4" s="63"/>
      <c r="E4" s="63"/>
      <c r="F4" s="61"/>
    </row>
    <row r="5" spans="1:7" ht="5.0999999999999996" customHeight="1" x14ac:dyDescent="0.25">
      <c r="A5" s="71"/>
      <c r="B5" s="71"/>
      <c r="C5" s="71"/>
      <c r="D5" s="71"/>
      <c r="E5" s="71"/>
      <c r="F5" s="65"/>
    </row>
    <row r="6" spans="1:7" s="14" customFormat="1" ht="15" customHeight="1" x14ac:dyDescent="0.25">
      <c r="A6" s="75" t="s">
        <v>28</v>
      </c>
      <c r="B6" s="115">
        <v>2019</v>
      </c>
      <c r="C6" s="115">
        <v>2020</v>
      </c>
      <c r="D6" s="115">
        <v>2021</v>
      </c>
      <c r="E6" s="115">
        <v>2022</v>
      </c>
      <c r="F6" s="115">
        <v>2023</v>
      </c>
    </row>
    <row r="7" spans="1:7" ht="5.0999999999999996" customHeight="1" x14ac:dyDescent="0.25">
      <c r="A7" s="74"/>
      <c r="B7" s="74"/>
      <c r="C7" s="74"/>
      <c r="D7" s="74"/>
      <c r="E7" s="74"/>
      <c r="F7" s="67"/>
    </row>
    <row r="8" spans="1:7" ht="5.0999999999999996" customHeight="1" x14ac:dyDescent="0.25">
      <c r="A8" s="26"/>
    </row>
    <row r="9" spans="1:7" ht="15" customHeight="1" x14ac:dyDescent="0.25">
      <c r="A9" s="118" t="s">
        <v>10</v>
      </c>
      <c r="B9" s="98"/>
      <c r="C9" s="116"/>
      <c r="D9" s="116"/>
      <c r="E9" s="116"/>
      <c r="F9" s="117"/>
    </row>
    <row r="10" spans="1:7" ht="5.0999999999999996" customHeight="1" x14ac:dyDescent="0.25">
      <c r="A10" s="26"/>
      <c r="B10" s="35"/>
      <c r="C10" s="29"/>
      <c r="D10" s="29"/>
      <c r="E10" s="29"/>
      <c r="F10" s="33"/>
    </row>
    <row r="11" spans="1:7" ht="15" customHeight="1" x14ac:dyDescent="0.25">
      <c r="A11" s="118" t="s">
        <v>0</v>
      </c>
      <c r="B11" s="158">
        <v>78092</v>
      </c>
      <c r="C11" s="159">
        <v>79877</v>
      </c>
      <c r="D11" s="159">
        <v>72415</v>
      </c>
      <c r="E11" s="159">
        <v>36808</v>
      </c>
      <c r="F11" s="159">
        <v>43639</v>
      </c>
    </row>
    <row r="12" spans="1:7" ht="15" customHeight="1" x14ac:dyDescent="0.25">
      <c r="A12" s="234" t="s">
        <v>40</v>
      </c>
      <c r="B12" s="36">
        <v>28521</v>
      </c>
      <c r="C12" s="161">
        <v>25378</v>
      </c>
      <c r="D12" s="29">
        <v>24366</v>
      </c>
      <c r="E12" s="29">
        <v>21492</v>
      </c>
      <c r="F12" s="33">
        <v>14871</v>
      </c>
    </row>
    <row r="13" spans="1:7" ht="15" customHeight="1" x14ac:dyDescent="0.25">
      <c r="A13" s="234" t="s">
        <v>146</v>
      </c>
      <c r="B13" s="36">
        <v>33274</v>
      </c>
      <c r="C13" s="161">
        <v>33922</v>
      </c>
      <c r="D13" s="29">
        <v>35495</v>
      </c>
      <c r="E13" s="29">
        <v>30334</v>
      </c>
      <c r="F13" s="33">
        <v>15953</v>
      </c>
    </row>
    <row r="14" spans="1:7" s="14" customFormat="1" ht="15" customHeight="1" x14ac:dyDescent="0.25">
      <c r="A14" s="234" t="s">
        <v>147</v>
      </c>
      <c r="B14" s="36">
        <v>1474</v>
      </c>
      <c r="C14" s="161">
        <v>1505</v>
      </c>
      <c r="D14" s="29">
        <v>1585</v>
      </c>
      <c r="E14" s="29">
        <v>1261</v>
      </c>
      <c r="F14" s="33">
        <v>1306</v>
      </c>
    </row>
    <row r="15" spans="1:7" s="14" customFormat="1" ht="15" customHeight="1" x14ac:dyDescent="0.25">
      <c r="A15" s="234" t="s">
        <v>39</v>
      </c>
      <c r="B15" s="161">
        <v>18013</v>
      </c>
      <c r="C15" s="161">
        <v>13536</v>
      </c>
      <c r="D15" s="29">
        <v>14734</v>
      </c>
      <c r="E15" s="29">
        <v>15701</v>
      </c>
      <c r="F15" s="33">
        <v>9753</v>
      </c>
    </row>
    <row r="16" spans="1:7" s="14" customFormat="1" ht="15" customHeight="1" x14ac:dyDescent="0.25">
      <c r="A16" s="234" t="s">
        <v>38</v>
      </c>
      <c r="B16" s="161">
        <v>3866</v>
      </c>
      <c r="C16" s="161">
        <v>3751</v>
      </c>
      <c r="D16" s="29">
        <v>3697</v>
      </c>
      <c r="E16" s="29">
        <v>3627</v>
      </c>
      <c r="F16" s="33">
        <v>1756</v>
      </c>
    </row>
    <row r="17" spans="1:6" s="14" customFormat="1" ht="5.0999999999999996" customHeight="1" x14ac:dyDescent="0.25">
      <c r="A17" s="175"/>
      <c r="B17" s="161"/>
      <c r="C17" s="161"/>
      <c r="D17" s="29"/>
      <c r="E17" s="29"/>
      <c r="F17" s="33"/>
    </row>
    <row r="18" spans="1:6" s="121" customFormat="1" ht="15" customHeight="1" x14ac:dyDescent="0.25">
      <c r="A18" s="235" t="s">
        <v>2</v>
      </c>
      <c r="B18" s="178"/>
      <c r="C18" s="178"/>
      <c r="D18" s="116"/>
      <c r="E18" s="116"/>
      <c r="F18" s="117"/>
    </row>
    <row r="19" spans="1:6" s="14" customFormat="1" ht="5.0999999999999996" customHeight="1" x14ac:dyDescent="0.25">
      <c r="A19" s="179"/>
      <c r="B19" s="161"/>
      <c r="C19" s="161"/>
      <c r="D19" s="29"/>
      <c r="E19" s="29"/>
      <c r="F19" s="33"/>
    </row>
    <row r="20" spans="1:6" s="121" customFormat="1" ht="15" customHeight="1" x14ac:dyDescent="0.25">
      <c r="A20" s="235" t="s">
        <v>0</v>
      </c>
      <c r="B20" s="158">
        <v>39365</v>
      </c>
      <c r="C20" s="158">
        <v>41553</v>
      </c>
      <c r="D20" s="158">
        <v>36909</v>
      </c>
      <c r="E20" s="158">
        <v>18378</v>
      </c>
      <c r="F20" s="158">
        <v>20665</v>
      </c>
    </row>
    <row r="21" spans="1:6" s="14" customFormat="1" ht="15" customHeight="1" x14ac:dyDescent="0.25">
      <c r="A21" s="236" t="s">
        <v>40</v>
      </c>
      <c r="B21" s="161">
        <v>4821</v>
      </c>
      <c r="C21" s="161">
        <v>5040</v>
      </c>
      <c r="D21" s="29">
        <v>4483</v>
      </c>
      <c r="E21" s="29">
        <v>2558</v>
      </c>
      <c r="F21" s="33">
        <v>3218</v>
      </c>
    </row>
    <row r="22" spans="1:6" s="14" customFormat="1" ht="15" customHeight="1" x14ac:dyDescent="0.25">
      <c r="A22" s="236" t="s">
        <v>146</v>
      </c>
      <c r="B22" s="161">
        <v>24484</v>
      </c>
      <c r="C22" s="161">
        <v>25826</v>
      </c>
      <c r="D22" s="29">
        <v>22175</v>
      </c>
      <c r="E22" s="29">
        <v>11507</v>
      </c>
      <c r="F22" s="33">
        <v>10865</v>
      </c>
    </row>
    <row r="23" spans="1:6" ht="15" customHeight="1" x14ac:dyDescent="0.25">
      <c r="A23" s="236" t="s">
        <v>147</v>
      </c>
      <c r="B23" s="161">
        <v>1236</v>
      </c>
      <c r="C23" s="161">
        <v>1284</v>
      </c>
      <c r="D23" s="29">
        <v>1054</v>
      </c>
      <c r="E23" s="29">
        <v>555</v>
      </c>
      <c r="F23" s="33">
        <v>1063</v>
      </c>
    </row>
    <row r="24" spans="1:6" ht="15" customHeight="1" x14ac:dyDescent="0.25">
      <c r="A24" s="236" t="s">
        <v>39</v>
      </c>
      <c r="B24" s="161">
        <v>6660</v>
      </c>
      <c r="C24" s="161">
        <v>7271</v>
      </c>
      <c r="D24" s="29">
        <v>7282</v>
      </c>
      <c r="E24" s="29">
        <v>2853</v>
      </c>
      <c r="F24" s="33">
        <v>4613</v>
      </c>
    </row>
    <row r="25" spans="1:6" ht="15" customHeight="1" x14ac:dyDescent="0.25">
      <c r="A25" s="236" t="s">
        <v>38</v>
      </c>
      <c r="B25" s="161">
        <v>2164</v>
      </c>
      <c r="C25" s="161">
        <v>2132</v>
      </c>
      <c r="D25" s="29">
        <v>1915</v>
      </c>
      <c r="E25" s="29">
        <v>905</v>
      </c>
      <c r="F25" s="33">
        <v>906</v>
      </c>
    </row>
    <row r="26" spans="1:6" ht="5.0999999999999996" customHeight="1" x14ac:dyDescent="0.25">
      <c r="A26" s="162"/>
      <c r="B26" s="161"/>
      <c r="C26" s="161"/>
      <c r="D26" s="29"/>
      <c r="E26" s="29"/>
      <c r="F26" s="33"/>
    </row>
    <row r="27" spans="1:6" ht="15" customHeight="1" x14ac:dyDescent="0.25">
      <c r="A27" s="235" t="s">
        <v>19</v>
      </c>
      <c r="B27" s="178"/>
      <c r="C27" s="178"/>
      <c r="D27" s="122"/>
      <c r="E27" s="122"/>
      <c r="F27" s="119"/>
    </row>
    <row r="28" spans="1:6" ht="5.0999999999999996" customHeight="1" x14ac:dyDescent="0.25">
      <c r="A28" s="162"/>
      <c r="B28" s="161"/>
      <c r="C28" s="161"/>
      <c r="D28" s="26"/>
      <c r="E28" s="26"/>
    </row>
    <row r="29" spans="1:6" ht="15" customHeight="1" x14ac:dyDescent="0.25">
      <c r="A29" s="235" t="s">
        <v>0</v>
      </c>
      <c r="B29" s="158">
        <f t="shared" ref="B29:F34" si="0">B11-B20</f>
        <v>38727</v>
      </c>
      <c r="C29" s="158">
        <f t="shared" si="0"/>
        <v>38324</v>
      </c>
      <c r="D29" s="158">
        <f t="shared" si="0"/>
        <v>35506</v>
      </c>
      <c r="E29" s="158">
        <f t="shared" si="0"/>
        <v>18430</v>
      </c>
      <c r="F29" s="158">
        <f t="shared" si="0"/>
        <v>22974</v>
      </c>
    </row>
    <row r="30" spans="1:6" ht="15" customHeight="1" x14ac:dyDescent="0.25">
      <c r="A30" s="236" t="s">
        <v>40</v>
      </c>
      <c r="B30" s="33">
        <f t="shared" si="0"/>
        <v>23700</v>
      </c>
      <c r="C30" s="33">
        <f t="shared" si="0"/>
        <v>20338</v>
      </c>
      <c r="D30" s="33">
        <f t="shared" si="0"/>
        <v>19883</v>
      </c>
      <c r="E30" s="33">
        <f t="shared" si="0"/>
        <v>18934</v>
      </c>
      <c r="F30" s="33">
        <f t="shared" si="0"/>
        <v>11653</v>
      </c>
    </row>
    <row r="31" spans="1:6" ht="15" customHeight="1" x14ac:dyDescent="0.25">
      <c r="A31" s="236" t="s">
        <v>146</v>
      </c>
      <c r="B31" s="33">
        <f t="shared" si="0"/>
        <v>8790</v>
      </c>
      <c r="C31" s="33">
        <f t="shared" si="0"/>
        <v>8096</v>
      </c>
      <c r="D31" s="33">
        <f t="shared" si="0"/>
        <v>13320</v>
      </c>
      <c r="E31" s="33">
        <f t="shared" si="0"/>
        <v>18827</v>
      </c>
      <c r="F31" s="33">
        <f t="shared" si="0"/>
        <v>5088</v>
      </c>
    </row>
    <row r="32" spans="1:6" ht="15" customHeight="1" x14ac:dyDescent="0.25">
      <c r="A32" s="236" t="s">
        <v>147</v>
      </c>
      <c r="B32" s="33">
        <f t="shared" si="0"/>
        <v>238</v>
      </c>
      <c r="C32" s="33">
        <f t="shared" si="0"/>
        <v>221</v>
      </c>
      <c r="D32" s="33">
        <f t="shared" si="0"/>
        <v>531</v>
      </c>
      <c r="E32" s="33">
        <f t="shared" si="0"/>
        <v>706</v>
      </c>
      <c r="F32" s="33">
        <f t="shared" si="0"/>
        <v>243</v>
      </c>
    </row>
    <row r="33" spans="1:8" ht="15" customHeight="1" x14ac:dyDescent="0.25">
      <c r="A33" s="236" t="s">
        <v>39</v>
      </c>
      <c r="B33" s="33">
        <f t="shared" si="0"/>
        <v>11353</v>
      </c>
      <c r="C33" s="33">
        <f t="shared" si="0"/>
        <v>6265</v>
      </c>
      <c r="D33" s="33">
        <f t="shared" si="0"/>
        <v>7452</v>
      </c>
      <c r="E33" s="33">
        <f t="shared" si="0"/>
        <v>12848</v>
      </c>
      <c r="F33" s="33">
        <f t="shared" si="0"/>
        <v>5140</v>
      </c>
    </row>
    <row r="34" spans="1:8" ht="15" customHeight="1" x14ac:dyDescent="0.25">
      <c r="A34" s="236" t="s">
        <v>38</v>
      </c>
      <c r="B34" s="33">
        <f t="shared" si="0"/>
        <v>1702</v>
      </c>
      <c r="C34" s="33">
        <f t="shared" si="0"/>
        <v>1619</v>
      </c>
      <c r="D34" s="33">
        <f t="shared" si="0"/>
        <v>1782</v>
      </c>
      <c r="E34" s="33">
        <f t="shared" si="0"/>
        <v>2722</v>
      </c>
      <c r="F34" s="33">
        <f t="shared" si="0"/>
        <v>850</v>
      </c>
    </row>
    <row r="35" spans="1:8" ht="5.0999999999999996" customHeight="1" x14ac:dyDescent="0.25">
      <c r="A35" s="61"/>
      <c r="B35" s="61"/>
      <c r="C35" s="61"/>
      <c r="D35" s="61"/>
      <c r="E35" s="61"/>
      <c r="F35" s="61"/>
    </row>
    <row r="36" spans="1:8" ht="5.0999999999999996" customHeight="1" x14ac:dyDescent="0.25"/>
    <row r="37" spans="1:8" ht="15" customHeight="1" x14ac:dyDescent="0.25">
      <c r="A37" s="267" t="s">
        <v>75</v>
      </c>
      <c r="B37" s="267"/>
      <c r="C37" s="267"/>
      <c r="D37" s="267"/>
      <c r="E37" s="267"/>
      <c r="F37" s="267"/>
      <c r="G37" s="267"/>
    </row>
    <row r="38" spans="1:8" ht="15" customHeight="1" x14ac:dyDescent="0.2">
      <c r="A38" s="120"/>
    </row>
    <row r="39" spans="1:8" ht="15" customHeight="1" x14ac:dyDescent="0.2">
      <c r="A39" s="120"/>
      <c r="G39" s="230"/>
      <c r="H39" s="237">
        <v>2023</v>
      </c>
    </row>
    <row r="40" spans="1:8" ht="15" customHeight="1" x14ac:dyDescent="0.2">
      <c r="A40" s="120"/>
      <c r="G40" s="239" t="str">
        <f>A12</f>
        <v>Operarios</v>
      </c>
      <c r="H40" s="238">
        <f>F12</f>
        <v>14871</v>
      </c>
    </row>
    <row r="41" spans="1:8" ht="15" customHeight="1" x14ac:dyDescent="0.2">
      <c r="A41" s="120"/>
      <c r="G41" s="239" t="str">
        <f t="shared" ref="G41:G44" si="1">A13</f>
        <v>Técnicos</v>
      </c>
      <c r="H41" s="238">
        <f t="shared" ref="H41:H44" si="2">F13</f>
        <v>15953</v>
      </c>
    </row>
    <row r="42" spans="1:8" ht="15" customHeight="1" x14ac:dyDescent="0.2">
      <c r="A42" s="120"/>
      <c r="G42" s="239" t="str">
        <f t="shared" si="1"/>
        <v>Administrativos</v>
      </c>
      <c r="H42" s="238">
        <f t="shared" si="2"/>
        <v>1306</v>
      </c>
    </row>
    <row r="43" spans="1:8" ht="15" customHeight="1" x14ac:dyDescent="0.2">
      <c r="A43" s="120"/>
      <c r="G43" s="239" t="str">
        <f t="shared" si="1"/>
        <v>Servicios</v>
      </c>
      <c r="H43" s="238">
        <f t="shared" si="2"/>
        <v>9753</v>
      </c>
    </row>
    <row r="44" spans="1:8" ht="15" customHeight="1" x14ac:dyDescent="0.2">
      <c r="A44" s="120"/>
      <c r="G44" s="239" t="str">
        <f t="shared" si="1"/>
        <v>Directivos</v>
      </c>
      <c r="H44" s="238">
        <f t="shared" si="2"/>
        <v>1756</v>
      </c>
    </row>
    <row r="45" spans="1:8" ht="15" customHeight="1" x14ac:dyDescent="0.2">
      <c r="A45" s="120"/>
    </row>
    <row r="46" spans="1:8" ht="15" customHeight="1" x14ac:dyDescent="0.2">
      <c r="A46" s="120"/>
    </row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</sheetData>
  <mergeCells count="1">
    <mergeCell ref="A37:G37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9"/>
  <sheetViews>
    <sheetView showGridLines="0" view="pageBreakPreview" topLeftCell="A37" zoomScale="97" zoomScaleNormal="100" zoomScaleSheetLayoutView="115" workbookViewId="0">
      <selection activeCell="H37" sqref="H37:I45"/>
    </sheetView>
  </sheetViews>
  <sheetFormatPr baseColWidth="10" defaultColWidth="11.44140625" defaultRowHeight="11.4" x14ac:dyDescent="0.25"/>
  <cols>
    <col min="1" max="1" width="15" style="2" customWidth="1"/>
    <col min="2" max="2" width="11.44140625" style="2" customWidth="1"/>
    <col min="3" max="3" width="19.33203125" style="2" customWidth="1"/>
    <col min="4" max="4" width="9.88671875" style="2" customWidth="1"/>
    <col min="5" max="5" width="13" style="2" customWidth="1"/>
    <col min="6" max="6" width="11" style="2" customWidth="1"/>
    <col min="7" max="7" width="14.44140625" style="2" customWidth="1"/>
    <col min="8" max="8" width="24.5546875" style="2" customWidth="1"/>
    <col min="9" max="9" width="14" style="46" customWidth="1"/>
    <col min="10" max="10" width="15.88671875" style="46" customWidth="1"/>
    <col min="11" max="14" width="11.44140625" style="46"/>
    <col min="15" max="16384" width="11.44140625" style="2"/>
  </cols>
  <sheetData>
    <row r="1" spans="1:14" s="39" customFormat="1" ht="15" customHeight="1" x14ac:dyDescent="0.25">
      <c r="A1" s="79" t="s">
        <v>148</v>
      </c>
      <c r="B1" s="37"/>
      <c r="C1" s="37"/>
      <c r="D1" s="37"/>
      <c r="E1" s="37"/>
      <c r="F1" s="37"/>
      <c r="G1" s="37"/>
      <c r="I1" s="40"/>
      <c r="J1" s="40"/>
      <c r="K1" s="40"/>
      <c r="L1" s="40"/>
      <c r="M1" s="40"/>
      <c r="N1" s="40"/>
    </row>
    <row r="2" spans="1:14" s="39" customFormat="1" ht="15" customHeight="1" x14ac:dyDescent="0.25">
      <c r="A2" s="41" t="s">
        <v>6</v>
      </c>
      <c r="B2" s="42"/>
      <c r="C2" s="43"/>
      <c r="D2" s="42"/>
      <c r="E2" s="44"/>
      <c r="F2" s="44"/>
      <c r="G2" s="44"/>
      <c r="I2" s="40"/>
      <c r="J2" s="40"/>
      <c r="K2" s="40"/>
      <c r="L2" s="40"/>
      <c r="M2" s="40"/>
      <c r="N2" s="40"/>
    </row>
    <row r="3" spans="1:14" s="39" customFormat="1" ht="5.0999999999999996" customHeight="1" x14ac:dyDescent="0.25">
      <c r="A3" s="41"/>
      <c r="B3" s="42"/>
      <c r="C3" s="43"/>
      <c r="D3" s="42"/>
      <c r="E3" s="44"/>
      <c r="F3" s="44"/>
      <c r="G3" s="44"/>
      <c r="I3" s="40"/>
      <c r="J3" s="40"/>
      <c r="K3" s="40"/>
      <c r="L3" s="40"/>
      <c r="M3" s="40"/>
      <c r="N3" s="40"/>
    </row>
    <row r="4" spans="1:14" s="124" customFormat="1" ht="5.0999999999999996" customHeight="1" x14ac:dyDescent="0.25">
      <c r="A4" s="123"/>
      <c r="D4" s="125" t="s">
        <v>4</v>
      </c>
      <c r="H4" s="126"/>
      <c r="I4" s="127"/>
      <c r="J4" s="127"/>
      <c r="K4" s="127"/>
      <c r="L4" s="127"/>
      <c r="M4" s="127"/>
      <c r="N4" s="127"/>
    </row>
    <row r="5" spans="1:14" s="38" customFormat="1" ht="15" customHeight="1" x14ac:dyDescent="0.25">
      <c r="A5" s="66"/>
      <c r="B5" s="271"/>
      <c r="C5" s="271"/>
      <c r="D5" s="128"/>
      <c r="E5" s="129"/>
      <c r="F5" s="129"/>
      <c r="G5" s="181" t="s">
        <v>44</v>
      </c>
      <c r="I5" s="47"/>
      <c r="J5" s="47"/>
      <c r="K5" s="47"/>
      <c r="L5" s="47"/>
      <c r="M5" s="47"/>
      <c r="N5" s="47"/>
    </row>
    <row r="6" spans="1:14" s="38" customFormat="1" ht="15" customHeight="1" x14ac:dyDescent="0.25">
      <c r="A6" s="66"/>
      <c r="B6" s="105"/>
      <c r="C6" s="128"/>
      <c r="D6" s="272" t="s">
        <v>46</v>
      </c>
      <c r="E6" s="272"/>
      <c r="F6" s="131"/>
      <c r="G6" s="131" t="s">
        <v>43</v>
      </c>
      <c r="I6" s="47"/>
      <c r="J6" s="47"/>
      <c r="K6" s="47"/>
      <c r="L6" s="47"/>
      <c r="M6" s="47"/>
      <c r="N6" s="47"/>
    </row>
    <row r="7" spans="1:14" s="38" customFormat="1" ht="15" customHeight="1" x14ac:dyDescent="0.25">
      <c r="A7" s="66"/>
      <c r="B7" s="105"/>
      <c r="C7" s="128"/>
      <c r="D7" s="273" t="s">
        <v>42</v>
      </c>
      <c r="E7" s="273"/>
      <c r="F7" s="131"/>
      <c r="G7" s="131" t="s">
        <v>42</v>
      </c>
      <c r="I7" s="47"/>
      <c r="J7" s="47"/>
      <c r="K7" s="47"/>
      <c r="L7" s="47"/>
      <c r="M7" s="47"/>
      <c r="N7" s="47"/>
    </row>
    <row r="8" spans="1:14" s="38" customFormat="1" ht="15" customHeight="1" x14ac:dyDescent="0.25">
      <c r="A8" s="76" t="s">
        <v>5</v>
      </c>
      <c r="B8" s="130"/>
      <c r="C8" s="128"/>
      <c r="D8" s="273" t="s">
        <v>45</v>
      </c>
      <c r="E8" s="273"/>
      <c r="F8" s="131"/>
      <c r="G8" s="131" t="s">
        <v>41</v>
      </c>
      <c r="H8" s="81">
        <v>5</v>
      </c>
      <c r="I8" s="81">
        <v>11</v>
      </c>
      <c r="J8" s="81"/>
      <c r="K8" s="47"/>
      <c r="L8" s="47"/>
      <c r="M8" s="47"/>
      <c r="N8" s="47"/>
    </row>
    <row r="9" spans="1:14" ht="5.0999999999999996" customHeight="1" x14ac:dyDescent="0.25">
      <c r="A9" s="67"/>
      <c r="B9" s="67"/>
      <c r="C9" s="67"/>
      <c r="D9" s="67"/>
      <c r="E9" s="67"/>
      <c r="F9" s="67"/>
      <c r="G9" s="67"/>
      <c r="H9" s="81"/>
      <c r="I9" s="81"/>
      <c r="J9" s="81"/>
    </row>
    <row r="10" spans="1:14" ht="5.0999999999999996" customHeight="1" x14ac:dyDescent="0.25">
      <c r="A10" s="51"/>
      <c r="B10" s="51"/>
      <c r="C10" s="51"/>
      <c r="D10" s="52"/>
      <c r="E10" s="52"/>
      <c r="F10" s="52"/>
      <c r="G10" s="52"/>
      <c r="H10" s="81"/>
      <c r="I10" s="81"/>
      <c r="J10" s="81"/>
    </row>
    <row r="11" spans="1:14" s="124" customFormat="1" ht="15" customHeight="1" x14ac:dyDescent="0.25">
      <c r="A11" s="82" t="s">
        <v>0</v>
      </c>
      <c r="B11" s="135"/>
      <c r="C11" s="135"/>
      <c r="D11" s="135"/>
      <c r="E11" s="182">
        <v>23</v>
      </c>
      <c r="F11" s="183"/>
      <c r="G11" s="183">
        <v>2130</v>
      </c>
      <c r="H11" s="81"/>
      <c r="I11" s="81"/>
      <c r="J11" s="81"/>
      <c r="K11" s="127"/>
      <c r="L11" s="127">
        <v>23</v>
      </c>
      <c r="M11" s="127"/>
      <c r="N11" s="127">
        <v>2130</v>
      </c>
    </row>
    <row r="12" spans="1:14" ht="15" customHeight="1" x14ac:dyDescent="0.2">
      <c r="A12" s="240" t="s">
        <v>151</v>
      </c>
      <c r="B12" s="56"/>
      <c r="C12" s="56"/>
      <c r="D12" s="56"/>
      <c r="E12" s="191">
        <v>3</v>
      </c>
      <c r="F12" s="187"/>
      <c r="G12" s="187">
        <v>61</v>
      </c>
      <c r="H12" s="81">
        <v>20</v>
      </c>
      <c r="I12" s="81"/>
      <c r="J12" s="81"/>
      <c r="L12" s="46">
        <v>3</v>
      </c>
      <c r="N12" s="46">
        <v>61</v>
      </c>
    </row>
    <row r="13" spans="1:14" s="133" customFormat="1" ht="15" customHeight="1" x14ac:dyDescent="0.2">
      <c r="A13" s="240" t="s">
        <v>152</v>
      </c>
      <c r="B13" s="93"/>
      <c r="C13" s="93"/>
      <c r="D13" s="93"/>
      <c r="E13" s="191">
        <v>1</v>
      </c>
      <c r="F13" s="188"/>
      <c r="G13" s="187">
        <v>71</v>
      </c>
      <c r="H13" s="81">
        <v>104</v>
      </c>
      <c r="I13" s="81"/>
      <c r="J13" s="81"/>
      <c r="K13" s="132"/>
      <c r="L13" s="132">
        <v>1</v>
      </c>
      <c r="M13" s="132"/>
      <c r="N13" s="132">
        <v>71</v>
      </c>
    </row>
    <row r="14" spans="1:14" ht="15" customHeight="1" x14ac:dyDescent="0.2">
      <c r="A14" s="240" t="s">
        <v>153</v>
      </c>
      <c r="B14" s="50"/>
      <c r="C14" s="50"/>
      <c r="D14" s="50"/>
      <c r="E14" s="191">
        <v>1</v>
      </c>
      <c r="F14" s="189"/>
      <c r="G14" s="187">
        <v>15</v>
      </c>
      <c r="H14" s="81">
        <v>111</v>
      </c>
      <c r="L14" s="46">
        <v>1</v>
      </c>
      <c r="N14" s="46">
        <v>15</v>
      </c>
    </row>
    <row r="15" spans="1:14" ht="15" customHeight="1" x14ac:dyDescent="0.2">
      <c r="A15" s="240" t="s">
        <v>154</v>
      </c>
      <c r="B15" s="50"/>
      <c r="C15" s="50"/>
      <c r="D15" s="50"/>
      <c r="E15" s="191">
        <v>3</v>
      </c>
      <c r="F15" s="189"/>
      <c r="G15" s="187">
        <v>161</v>
      </c>
      <c r="H15" s="81">
        <v>126</v>
      </c>
      <c r="L15" s="46">
        <v>3</v>
      </c>
      <c r="N15" s="46">
        <v>161</v>
      </c>
    </row>
    <row r="16" spans="1:14" ht="15" customHeight="1" x14ac:dyDescent="0.2">
      <c r="A16" s="240" t="s">
        <v>155</v>
      </c>
      <c r="B16" s="50"/>
      <c r="C16" s="50"/>
      <c r="D16" s="50"/>
      <c r="E16" s="191">
        <v>1</v>
      </c>
      <c r="F16" s="189"/>
      <c r="G16" s="187">
        <v>93</v>
      </c>
      <c r="H16" s="81">
        <v>131</v>
      </c>
      <c r="L16" s="46">
        <v>1</v>
      </c>
      <c r="N16" s="46">
        <v>93</v>
      </c>
    </row>
    <row r="17" spans="1:14" ht="15" customHeight="1" x14ac:dyDescent="0.2">
      <c r="A17" s="240" t="s">
        <v>156</v>
      </c>
      <c r="B17" s="15"/>
      <c r="C17" s="15"/>
      <c r="D17" s="15"/>
      <c r="E17" s="191">
        <v>1</v>
      </c>
      <c r="F17" s="190"/>
      <c r="G17" s="187">
        <v>12</v>
      </c>
      <c r="H17" s="81">
        <v>161</v>
      </c>
      <c r="L17" s="46">
        <v>1</v>
      </c>
      <c r="N17" s="46">
        <v>12</v>
      </c>
    </row>
    <row r="18" spans="1:14" ht="15" customHeight="1" x14ac:dyDescent="0.2">
      <c r="A18" s="240" t="s">
        <v>157</v>
      </c>
      <c r="B18" s="15"/>
      <c r="C18" s="15"/>
      <c r="D18" s="15"/>
      <c r="E18" s="191">
        <v>11</v>
      </c>
      <c r="F18" s="190"/>
      <c r="G18" s="187">
        <v>1224</v>
      </c>
      <c r="H18" s="81">
        <v>326</v>
      </c>
      <c r="L18" s="46">
        <v>11</v>
      </c>
      <c r="N18" s="46">
        <v>1224</v>
      </c>
    </row>
    <row r="19" spans="1:14" ht="15" customHeight="1" x14ac:dyDescent="0.2">
      <c r="A19" s="240" t="s">
        <v>158</v>
      </c>
      <c r="B19" s="15"/>
      <c r="C19" s="15"/>
      <c r="D19" s="15"/>
      <c r="E19" s="191">
        <v>2</v>
      </c>
      <c r="F19" s="190"/>
      <c r="G19" s="187">
        <v>493</v>
      </c>
      <c r="H19" s="81">
        <v>658</v>
      </c>
      <c r="L19" s="46">
        <v>2</v>
      </c>
      <c r="N19" s="46">
        <v>493</v>
      </c>
    </row>
    <row r="20" spans="1:14" ht="4.95" customHeight="1" x14ac:dyDescent="0.2">
      <c r="A20" s="114"/>
      <c r="B20" s="15"/>
      <c r="C20" s="15"/>
      <c r="D20" s="15"/>
      <c r="E20" s="191"/>
      <c r="F20" s="190"/>
      <c r="G20" s="187"/>
      <c r="H20" s="81"/>
    </row>
    <row r="21" spans="1:14" s="124" customFormat="1" ht="5.0999999999999996" customHeight="1" x14ac:dyDescent="0.25">
      <c r="A21" s="123"/>
      <c r="D21" s="125" t="s">
        <v>4</v>
      </c>
      <c r="H21" s="126"/>
      <c r="I21" s="127"/>
      <c r="J21" s="127"/>
      <c r="K21" s="127"/>
      <c r="L21" s="127"/>
      <c r="M21" s="127"/>
      <c r="N21" s="127"/>
    </row>
    <row r="22" spans="1:14" s="38" customFormat="1" ht="15" customHeight="1" x14ac:dyDescent="0.25">
      <c r="A22" s="66"/>
      <c r="B22" s="105"/>
      <c r="C22" s="130"/>
      <c r="D22" s="130"/>
      <c r="E22" s="130" t="s">
        <v>48</v>
      </c>
      <c r="F22" s="130"/>
      <c r="G22" s="131" t="s">
        <v>48</v>
      </c>
      <c r="I22" s="47"/>
      <c r="J22" s="47"/>
      <c r="K22" s="47"/>
      <c r="L22" s="47" t="s">
        <v>48</v>
      </c>
      <c r="M22" s="47"/>
      <c r="N22" s="47" t="s">
        <v>48</v>
      </c>
    </row>
    <row r="23" spans="1:14" s="38" customFormat="1" ht="15" customHeight="1" x14ac:dyDescent="0.25">
      <c r="A23" s="76" t="s">
        <v>5</v>
      </c>
      <c r="B23" s="130"/>
      <c r="C23" s="130"/>
      <c r="D23" s="130"/>
      <c r="E23" s="130" t="s">
        <v>150</v>
      </c>
      <c r="F23" s="130"/>
      <c r="G23" s="131" t="s">
        <v>149</v>
      </c>
      <c r="H23" s="53"/>
      <c r="I23" s="47">
        <v>100</v>
      </c>
      <c r="J23" s="47"/>
      <c r="K23" s="47"/>
      <c r="L23" s="47" t="s">
        <v>49</v>
      </c>
      <c r="M23" s="47"/>
      <c r="N23" s="47" t="s">
        <v>47</v>
      </c>
    </row>
    <row r="24" spans="1:14" ht="5.0999999999999996" customHeight="1" x14ac:dyDescent="0.25">
      <c r="A24" s="67"/>
      <c r="B24" s="67"/>
      <c r="C24" s="67"/>
      <c r="D24" s="67"/>
      <c r="E24" s="67"/>
      <c r="F24" s="67"/>
      <c r="G24" s="67"/>
      <c r="H24" s="45"/>
    </row>
    <row r="25" spans="1:14" ht="5.0999999999999996" customHeight="1" x14ac:dyDescent="0.25">
      <c r="A25" s="51"/>
      <c r="B25" s="51"/>
      <c r="C25" s="51"/>
      <c r="D25" s="52"/>
      <c r="E25" s="52"/>
      <c r="F25" s="52"/>
      <c r="G25" s="52"/>
      <c r="H25" s="1"/>
    </row>
    <row r="26" spans="1:14" s="124" customFormat="1" ht="15" customHeight="1" x14ac:dyDescent="0.25">
      <c r="A26" s="82" t="s">
        <v>0</v>
      </c>
      <c r="B26" s="135"/>
      <c r="C26" s="135"/>
      <c r="D26" s="135"/>
      <c r="E26" s="194">
        <v>0.28488969814078507</v>
      </c>
      <c r="F26" s="194"/>
      <c r="G26" s="194">
        <v>0.13922378354519052</v>
      </c>
      <c r="H26" s="134"/>
      <c r="I26" s="127" t="s">
        <v>105</v>
      </c>
      <c r="J26" s="192" t="s">
        <v>106</v>
      </c>
      <c r="K26" s="127"/>
      <c r="L26" s="127">
        <v>0.28488969814078507</v>
      </c>
      <c r="M26" s="127"/>
      <c r="N26" s="127">
        <v>0.13922378354519052</v>
      </c>
    </row>
    <row r="27" spans="1:14" ht="15" customHeight="1" x14ac:dyDescent="0.2">
      <c r="A27" s="240" t="s">
        <v>151</v>
      </c>
      <c r="B27" s="48"/>
      <c r="C27" s="48"/>
      <c r="D27" s="48"/>
      <c r="E27" s="186">
        <v>1.0500525026251313</v>
      </c>
      <c r="F27" s="186"/>
      <c r="G27" s="186">
        <v>0.47553516608707647</v>
      </c>
      <c r="H27" s="81">
        <v>20</v>
      </c>
      <c r="I27" s="46">
        <v>2857</v>
      </c>
      <c r="J27" s="46">
        <v>6308681.7000000002</v>
      </c>
      <c r="L27" s="46">
        <v>1.0500525026251313</v>
      </c>
      <c r="N27" s="46">
        <v>0.47553516608707647</v>
      </c>
    </row>
    <row r="28" spans="1:14" ht="15" customHeight="1" x14ac:dyDescent="0.2">
      <c r="A28" s="240" t="s">
        <v>152</v>
      </c>
      <c r="E28" s="186">
        <v>0.53134962805526031</v>
      </c>
      <c r="F28" s="186"/>
      <c r="G28" s="186">
        <v>0.25873395267342031</v>
      </c>
      <c r="H28" s="81">
        <v>104</v>
      </c>
      <c r="I28" s="46">
        <v>1882</v>
      </c>
      <c r="J28" s="46">
        <v>3864974</v>
      </c>
      <c r="L28" s="46">
        <v>0.53134962805526031</v>
      </c>
      <c r="N28" s="46">
        <v>0.25873395267342031</v>
      </c>
    </row>
    <row r="29" spans="1:14" ht="15" customHeight="1" x14ac:dyDescent="0.2">
      <c r="A29" s="240" t="s">
        <v>153</v>
      </c>
      <c r="B29" s="1"/>
      <c r="C29" s="1"/>
      <c r="D29" s="1"/>
      <c r="E29" s="186">
        <v>1.404494382022472</v>
      </c>
      <c r="F29" s="186"/>
      <c r="G29" s="186">
        <v>0.50116596261201685</v>
      </c>
      <c r="H29" s="81">
        <v>111</v>
      </c>
      <c r="I29" s="46">
        <v>712</v>
      </c>
      <c r="J29" s="46">
        <v>1995347</v>
      </c>
      <c r="L29" s="46">
        <v>1.404494382022472</v>
      </c>
      <c r="N29" s="46">
        <v>0.50116596261201685</v>
      </c>
    </row>
    <row r="30" spans="1:14" ht="15" customHeight="1" x14ac:dyDescent="0.2">
      <c r="A30" s="240" t="s">
        <v>154</v>
      </c>
      <c r="B30" s="1"/>
      <c r="C30" s="1"/>
      <c r="E30" s="186">
        <v>0.77679958570688767</v>
      </c>
      <c r="F30" s="186"/>
      <c r="G30" s="186">
        <v>0.32570379786587794</v>
      </c>
      <c r="H30" s="81">
        <v>126</v>
      </c>
      <c r="I30" s="46">
        <v>3862</v>
      </c>
      <c r="J30" s="46">
        <v>9210822.9000000004</v>
      </c>
      <c r="L30" s="46">
        <v>0.77679958570688767</v>
      </c>
      <c r="N30" s="46">
        <v>0.32570379786587794</v>
      </c>
    </row>
    <row r="31" spans="1:14" ht="15" customHeight="1" x14ac:dyDescent="0.2">
      <c r="A31" s="240" t="s">
        <v>155</v>
      </c>
      <c r="B31" s="1"/>
      <c r="C31" s="1"/>
      <c r="E31" s="186">
        <v>8.2351972329737302E-2</v>
      </c>
      <c r="F31" s="186"/>
      <c r="G31" s="186">
        <v>4.7173414746596254E-2</v>
      </c>
      <c r="H31" s="81">
        <v>131</v>
      </c>
      <c r="I31" s="46">
        <v>12143</v>
      </c>
      <c r="J31" s="46">
        <v>21198380.600000001</v>
      </c>
      <c r="L31" s="46">
        <v>8.2351972329737302E-2</v>
      </c>
      <c r="N31" s="46">
        <v>4.7173414746596254E-2</v>
      </c>
    </row>
    <row r="32" spans="1:14" ht="15" customHeight="1" x14ac:dyDescent="0.2">
      <c r="A32" s="240" t="s">
        <v>156</v>
      </c>
      <c r="B32" s="1"/>
      <c r="C32" s="1"/>
      <c r="D32" s="1"/>
      <c r="E32" s="186">
        <v>3.9215686274509802</v>
      </c>
      <c r="F32" s="186"/>
      <c r="G32" s="186">
        <v>1.7456393927967937</v>
      </c>
      <c r="H32" s="81">
        <v>161</v>
      </c>
      <c r="I32" s="46">
        <v>255</v>
      </c>
      <c r="J32" s="46">
        <v>572856</v>
      </c>
      <c r="L32" s="46">
        <v>3.9215686274509802</v>
      </c>
      <c r="N32" s="46">
        <v>1.7456393927967937</v>
      </c>
    </row>
    <row r="33" spans="1:14" ht="15" customHeight="1" x14ac:dyDescent="0.2">
      <c r="A33" s="240" t="s">
        <v>157</v>
      </c>
      <c r="B33" s="1"/>
      <c r="C33" s="1"/>
      <c r="D33" s="1"/>
      <c r="E33" s="186">
        <v>0.22465943671752139</v>
      </c>
      <c r="F33" s="186"/>
      <c r="G33" s="186">
        <v>0.10999680866259028</v>
      </c>
      <c r="H33" s="81">
        <v>326</v>
      </c>
      <c r="I33" s="46">
        <v>48963</v>
      </c>
      <c r="J33" s="46">
        <v>100002901.3</v>
      </c>
      <c r="L33" s="46">
        <v>0.22465943671752139</v>
      </c>
      <c r="N33" s="46">
        <v>0.10999680866259028</v>
      </c>
    </row>
    <row r="34" spans="1:14" ht="15" customHeight="1" x14ac:dyDescent="0.2">
      <c r="A34" s="240" t="s">
        <v>158</v>
      </c>
      <c r="B34" s="1"/>
      <c r="C34" s="1"/>
      <c r="D34" s="1"/>
      <c r="E34" s="186">
        <v>1.4398848092152627</v>
      </c>
      <c r="F34" s="186"/>
      <c r="G34" s="186">
        <v>0.57726088555283406</v>
      </c>
      <c r="H34" s="81">
        <v>658</v>
      </c>
      <c r="I34" s="46">
        <v>1389</v>
      </c>
      <c r="J34" s="46">
        <v>3464638</v>
      </c>
      <c r="L34" s="46">
        <v>1.4398848092152627</v>
      </c>
      <c r="N34" s="46">
        <v>0.57726088555283406</v>
      </c>
    </row>
    <row r="35" spans="1:14" ht="5.0999999999999996" customHeight="1" x14ac:dyDescent="0.25">
      <c r="A35" s="137"/>
      <c r="B35" s="138"/>
      <c r="C35" s="138"/>
      <c r="D35" s="64"/>
      <c r="E35" s="64"/>
      <c r="F35" s="64"/>
      <c r="G35" s="64"/>
    </row>
    <row r="36" spans="1:14" ht="5.0999999999999996" customHeight="1" x14ac:dyDescent="0.25">
      <c r="A36" s="3"/>
      <c r="B36" s="1"/>
      <c r="C36" s="1"/>
      <c r="G36" s="139"/>
    </row>
    <row r="37" spans="1:14" ht="15" customHeight="1" x14ac:dyDescent="0.25">
      <c r="A37" s="267" t="s">
        <v>75</v>
      </c>
      <c r="B37" s="267"/>
      <c r="C37" s="267"/>
      <c r="D37" s="267"/>
      <c r="E37" s="267"/>
      <c r="F37" s="267"/>
      <c r="G37" s="267"/>
      <c r="H37" s="241"/>
      <c r="I37" s="243">
        <v>2023</v>
      </c>
      <c r="J37" s="2"/>
    </row>
    <row r="38" spans="1:14" ht="15" customHeight="1" x14ac:dyDescent="0.2">
      <c r="H38" s="242" t="s">
        <v>100</v>
      </c>
      <c r="I38" s="244">
        <v>3</v>
      </c>
    </row>
    <row r="39" spans="1:14" ht="15" customHeight="1" x14ac:dyDescent="0.2">
      <c r="H39" s="242" t="s">
        <v>8</v>
      </c>
      <c r="I39" s="244">
        <v>1</v>
      </c>
    </row>
    <row r="40" spans="1:14" ht="15" customHeight="1" x14ac:dyDescent="0.2">
      <c r="H40" s="242" t="s">
        <v>101</v>
      </c>
      <c r="I40" s="244">
        <v>1</v>
      </c>
    </row>
    <row r="41" spans="1:14" ht="15" customHeight="1" x14ac:dyDescent="0.2">
      <c r="H41" s="242" t="s">
        <v>7</v>
      </c>
      <c r="I41" s="244">
        <v>3</v>
      </c>
    </row>
    <row r="42" spans="1:14" ht="15" customHeight="1" x14ac:dyDescent="0.2">
      <c r="H42" s="242" t="s">
        <v>9</v>
      </c>
      <c r="I42" s="244">
        <v>1</v>
      </c>
    </row>
    <row r="43" spans="1:14" ht="15" customHeight="1" x14ac:dyDescent="0.2">
      <c r="H43" s="242" t="s">
        <v>102</v>
      </c>
      <c r="I43" s="244">
        <v>1</v>
      </c>
    </row>
    <row r="44" spans="1:14" ht="15" customHeight="1" x14ac:dyDescent="0.2">
      <c r="H44" s="242" t="s">
        <v>103</v>
      </c>
      <c r="I44" s="244">
        <v>11</v>
      </c>
    </row>
    <row r="45" spans="1:14" ht="15" customHeight="1" x14ac:dyDescent="0.2">
      <c r="H45" s="242" t="s">
        <v>104</v>
      </c>
      <c r="I45" s="244">
        <v>2</v>
      </c>
    </row>
    <row r="46" spans="1:14" ht="15" customHeight="1" x14ac:dyDescent="0.25"/>
    <row r="47" spans="1:14" ht="15" customHeight="1" x14ac:dyDescent="0.25"/>
    <row r="48" spans="1:14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</sheetData>
  <mergeCells count="5">
    <mergeCell ref="B5:C5"/>
    <mergeCell ref="A37:G37"/>
    <mergeCell ref="D6:E6"/>
    <mergeCell ref="D7:E7"/>
    <mergeCell ref="D8:E8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59"/>
  <sheetViews>
    <sheetView showGridLines="0" view="pageBreakPreview" topLeftCell="A34" zoomScaleNormal="100" zoomScaleSheetLayoutView="100" workbookViewId="0">
      <selection activeCell="A39" sqref="A39:G39"/>
    </sheetView>
  </sheetViews>
  <sheetFormatPr baseColWidth="10" defaultColWidth="11.44140625" defaultRowHeight="11.4" x14ac:dyDescent="0.25"/>
  <cols>
    <col min="1" max="1" width="17" style="2" customWidth="1"/>
    <col min="2" max="2" width="11.44140625" style="2" customWidth="1"/>
    <col min="3" max="3" width="19.33203125" style="2" customWidth="1"/>
    <col min="4" max="4" width="9.6640625" style="2" customWidth="1"/>
    <col min="5" max="5" width="13" style="2" customWidth="1"/>
    <col min="6" max="6" width="9.6640625" style="2" customWidth="1"/>
    <col min="7" max="7" width="14.44140625" style="2" customWidth="1"/>
    <col min="8" max="8" width="10.6640625" style="2" customWidth="1"/>
    <col min="9" max="9" width="11.44140625" style="46"/>
    <col min="10" max="10" width="15.21875" style="46" customWidth="1"/>
    <col min="11" max="11" width="14.5546875" style="46" customWidth="1"/>
    <col min="12" max="14" width="11.44140625" style="46"/>
    <col min="15" max="16384" width="11.44140625" style="2"/>
  </cols>
  <sheetData>
    <row r="1" spans="1:18" s="39" customFormat="1" ht="15" customHeight="1" x14ac:dyDescent="0.25">
      <c r="A1" s="79" t="s">
        <v>160</v>
      </c>
      <c r="B1" s="37"/>
      <c r="C1" s="37"/>
      <c r="D1" s="37"/>
      <c r="E1" s="37"/>
      <c r="F1" s="37"/>
      <c r="G1" s="37"/>
      <c r="I1" s="40"/>
      <c r="J1" s="40"/>
      <c r="K1" s="40"/>
      <c r="L1" s="40"/>
      <c r="M1" s="40"/>
      <c r="N1" s="40"/>
    </row>
    <row r="2" spans="1:18" s="39" customFormat="1" ht="15" customHeight="1" x14ac:dyDescent="0.25">
      <c r="A2" s="41" t="s">
        <v>6</v>
      </c>
      <c r="B2" s="42"/>
      <c r="C2" s="43"/>
      <c r="D2" s="42"/>
      <c r="E2" s="44"/>
      <c r="F2" s="44"/>
      <c r="G2" s="44"/>
      <c r="I2" s="40"/>
      <c r="J2" s="40"/>
      <c r="K2" s="40"/>
      <c r="L2" s="40"/>
      <c r="M2" s="40"/>
      <c r="N2" s="40"/>
    </row>
    <row r="3" spans="1:18" s="39" customFormat="1" ht="5.0999999999999996" customHeight="1" x14ac:dyDescent="0.25">
      <c r="A3" s="41"/>
      <c r="B3" s="42"/>
      <c r="C3" s="43"/>
      <c r="D3" s="42"/>
      <c r="E3" s="44"/>
      <c r="F3" s="44"/>
      <c r="G3" s="44"/>
      <c r="I3" s="40"/>
      <c r="J3" s="40"/>
      <c r="K3" s="40"/>
      <c r="L3" s="40"/>
      <c r="M3" s="40"/>
      <c r="N3" s="40"/>
    </row>
    <row r="4" spans="1:18" s="124" customFormat="1" ht="5.0999999999999996" customHeight="1" x14ac:dyDescent="0.25">
      <c r="A4" s="123"/>
      <c r="D4" s="125" t="s">
        <v>4</v>
      </c>
      <c r="H4" s="126"/>
      <c r="I4" s="127"/>
      <c r="J4" s="127"/>
      <c r="K4" s="127"/>
      <c r="L4" s="127"/>
      <c r="M4" s="127"/>
      <c r="N4" s="127"/>
    </row>
    <row r="5" spans="1:18" s="38" customFormat="1" ht="15" customHeight="1" x14ac:dyDescent="0.25">
      <c r="A5" s="66"/>
      <c r="B5" s="271"/>
      <c r="C5" s="271"/>
      <c r="D5" s="128"/>
      <c r="E5" s="129"/>
      <c r="F5" s="129"/>
      <c r="G5" s="181" t="s">
        <v>44</v>
      </c>
      <c r="I5" s="47"/>
      <c r="J5" s="47"/>
      <c r="K5" s="47"/>
      <c r="L5" s="47"/>
      <c r="M5" s="47"/>
      <c r="N5" s="47"/>
    </row>
    <row r="6" spans="1:18" s="38" customFormat="1" ht="15" customHeight="1" x14ac:dyDescent="0.25">
      <c r="A6" s="66"/>
      <c r="B6" s="105"/>
      <c r="C6" s="126"/>
      <c r="D6" s="272" t="s">
        <v>46</v>
      </c>
      <c r="E6" s="272"/>
      <c r="F6" s="131"/>
      <c r="G6" s="131" t="s">
        <v>43</v>
      </c>
      <c r="I6" s="47"/>
      <c r="J6" s="47"/>
      <c r="K6" s="47"/>
      <c r="L6" s="47"/>
      <c r="M6" s="47"/>
      <c r="N6" s="47"/>
    </row>
    <row r="7" spans="1:18" s="38" customFormat="1" ht="15" customHeight="1" x14ac:dyDescent="0.25">
      <c r="A7" s="66"/>
      <c r="B7" s="105"/>
      <c r="C7" s="126"/>
      <c r="D7" s="273" t="s">
        <v>42</v>
      </c>
      <c r="E7" s="273"/>
      <c r="F7" s="131"/>
      <c r="G7" s="131" t="s">
        <v>42</v>
      </c>
      <c r="I7" s="47"/>
      <c r="J7" s="47"/>
      <c r="K7" s="47"/>
      <c r="L7" s="47"/>
      <c r="M7" s="47"/>
      <c r="N7" s="47"/>
    </row>
    <row r="8" spans="1:18" s="38" customFormat="1" ht="15" customHeight="1" x14ac:dyDescent="0.25">
      <c r="A8" s="76" t="s">
        <v>159</v>
      </c>
      <c r="B8" s="130"/>
      <c r="C8" s="126"/>
      <c r="D8" s="273" t="s">
        <v>45</v>
      </c>
      <c r="E8" s="273"/>
      <c r="F8" s="131"/>
      <c r="G8" s="131" t="s">
        <v>41</v>
      </c>
      <c r="H8" s="53"/>
      <c r="I8" s="47"/>
      <c r="J8" s="47"/>
      <c r="K8" s="47"/>
      <c r="L8" s="47"/>
      <c r="M8" s="47"/>
      <c r="N8" s="47"/>
    </row>
    <row r="9" spans="1:18" ht="5.0999999999999996" customHeight="1" x14ac:dyDescent="0.25">
      <c r="A9" s="67"/>
      <c r="B9" s="67"/>
      <c r="C9" s="195"/>
      <c r="D9" s="67"/>
      <c r="E9" s="67"/>
      <c r="F9" s="67"/>
      <c r="G9" s="67"/>
      <c r="H9" s="45"/>
    </row>
    <row r="10" spans="1:18" ht="5.0999999999999996" customHeight="1" x14ac:dyDescent="0.25">
      <c r="A10" s="51"/>
      <c r="B10" s="51"/>
      <c r="C10" s="51"/>
      <c r="D10" s="52"/>
      <c r="E10" s="52"/>
      <c r="F10" s="52"/>
      <c r="G10" s="52"/>
      <c r="H10" s="1"/>
    </row>
    <row r="11" spans="1:18" s="124" customFormat="1" ht="15" customHeight="1" x14ac:dyDescent="0.25">
      <c r="A11" s="82" t="s">
        <v>0</v>
      </c>
      <c r="B11" s="135"/>
      <c r="C11" s="135"/>
      <c r="D11" s="135"/>
      <c r="E11" s="182">
        <v>23</v>
      </c>
      <c r="F11" s="183"/>
      <c r="G11" s="183">
        <v>2130</v>
      </c>
      <c r="H11" s="198">
        <v>5</v>
      </c>
      <c r="I11" s="198">
        <v>11</v>
      </c>
      <c r="L11" s="127"/>
      <c r="M11" s="127"/>
      <c r="N11" s="127"/>
      <c r="P11" s="124">
        <v>23</v>
      </c>
      <c r="R11" s="124">
        <v>2130</v>
      </c>
    </row>
    <row r="12" spans="1:18" ht="15" customHeight="1" x14ac:dyDescent="0.25">
      <c r="A12" s="133" t="s">
        <v>77</v>
      </c>
      <c r="B12" s="56"/>
      <c r="C12" s="56"/>
      <c r="D12" s="56"/>
      <c r="E12" s="191">
        <v>1</v>
      </c>
      <c r="F12" s="184"/>
      <c r="G12" s="187">
        <v>93</v>
      </c>
      <c r="H12" s="157" t="s">
        <v>82</v>
      </c>
      <c r="I12" s="157" t="s">
        <v>91</v>
      </c>
      <c r="P12" s="2">
        <v>1</v>
      </c>
      <c r="R12" s="2">
        <v>93</v>
      </c>
    </row>
    <row r="13" spans="1:18" ht="15" customHeight="1" x14ac:dyDescent="0.25">
      <c r="A13" s="133" t="s">
        <v>29</v>
      </c>
      <c r="D13" s="56"/>
      <c r="E13" s="191">
        <v>2</v>
      </c>
      <c r="F13" s="184"/>
      <c r="G13" s="187">
        <v>493</v>
      </c>
      <c r="H13" s="157" t="s">
        <v>83</v>
      </c>
      <c r="I13" s="157" t="s">
        <v>92</v>
      </c>
      <c r="P13" s="2">
        <v>2</v>
      </c>
      <c r="R13" s="2">
        <v>493</v>
      </c>
    </row>
    <row r="14" spans="1:18" s="133" customFormat="1" ht="15" customHeight="1" x14ac:dyDescent="0.25">
      <c r="A14" s="133" t="s">
        <v>78</v>
      </c>
      <c r="B14" s="93"/>
      <c r="C14" s="93"/>
      <c r="D14" s="93"/>
      <c r="E14" s="191">
        <v>1</v>
      </c>
      <c r="F14" s="185"/>
      <c r="G14" s="187">
        <v>15</v>
      </c>
      <c r="H14" s="157" t="s">
        <v>84</v>
      </c>
      <c r="I14" s="157" t="s">
        <v>93</v>
      </c>
      <c r="J14" s="132"/>
      <c r="K14" s="132"/>
      <c r="L14" s="132"/>
      <c r="M14" s="132"/>
      <c r="N14" s="132"/>
      <c r="P14" s="133">
        <v>1</v>
      </c>
      <c r="R14" s="133">
        <v>15</v>
      </c>
    </row>
    <row r="15" spans="1:18" ht="15" customHeight="1" x14ac:dyDescent="0.25">
      <c r="A15" s="133" t="s">
        <v>30</v>
      </c>
      <c r="B15" s="50"/>
      <c r="C15" s="50"/>
      <c r="D15" s="50"/>
      <c r="E15" s="191">
        <v>1</v>
      </c>
      <c r="F15" s="186"/>
      <c r="G15" s="187">
        <v>71</v>
      </c>
      <c r="H15" s="157" t="s">
        <v>85</v>
      </c>
      <c r="I15" s="157" t="s">
        <v>94</v>
      </c>
      <c r="P15" s="2">
        <v>1</v>
      </c>
      <c r="R15" s="2">
        <v>71</v>
      </c>
    </row>
    <row r="16" spans="1:18" ht="15" customHeight="1" x14ac:dyDescent="0.25">
      <c r="A16" s="133" t="s">
        <v>79</v>
      </c>
      <c r="B16" s="50"/>
      <c r="C16" s="50"/>
      <c r="D16" s="50"/>
      <c r="E16" s="191">
        <v>3</v>
      </c>
      <c r="F16" s="186"/>
      <c r="G16" s="187">
        <v>161</v>
      </c>
      <c r="H16" s="157" t="s">
        <v>86</v>
      </c>
      <c r="I16" s="157" t="s">
        <v>95</v>
      </c>
      <c r="P16" s="2">
        <v>3</v>
      </c>
      <c r="R16" s="2">
        <v>161</v>
      </c>
    </row>
    <row r="17" spans="1:18" ht="15" customHeight="1" x14ac:dyDescent="0.25">
      <c r="A17" s="133" t="s">
        <v>80</v>
      </c>
      <c r="B17" s="50"/>
      <c r="C17" s="50"/>
      <c r="D17" s="50"/>
      <c r="E17" s="191">
        <v>4</v>
      </c>
      <c r="F17" s="186"/>
      <c r="G17" s="187">
        <v>73</v>
      </c>
      <c r="H17" s="157" t="s">
        <v>87</v>
      </c>
      <c r="I17" s="157" t="s">
        <v>96</v>
      </c>
      <c r="P17" s="2">
        <v>4</v>
      </c>
      <c r="R17" s="2">
        <v>73</v>
      </c>
    </row>
    <row r="18" spans="1:18" ht="15" customHeight="1" x14ac:dyDescent="0.25">
      <c r="A18" s="133" t="s">
        <v>81</v>
      </c>
      <c r="B18" s="50"/>
      <c r="C18" s="50"/>
      <c r="D18" s="50"/>
      <c r="E18" s="191">
        <v>1</v>
      </c>
      <c r="F18" s="186"/>
      <c r="G18" s="187">
        <v>77</v>
      </c>
      <c r="H18" s="157" t="s">
        <v>88</v>
      </c>
      <c r="I18" s="157" t="s">
        <v>97</v>
      </c>
      <c r="P18" s="2">
        <v>1</v>
      </c>
      <c r="R18" s="2">
        <v>77</v>
      </c>
    </row>
    <row r="19" spans="1:18" ht="15" customHeight="1" x14ac:dyDescent="0.25">
      <c r="A19" s="133" t="s">
        <v>31</v>
      </c>
      <c r="B19" s="50"/>
      <c r="C19" s="50"/>
      <c r="D19" s="50"/>
      <c r="E19" s="191">
        <v>2</v>
      </c>
      <c r="F19" s="186"/>
      <c r="G19" s="187">
        <v>622</v>
      </c>
      <c r="H19" s="157" t="s">
        <v>89</v>
      </c>
      <c r="I19" s="157" t="s">
        <v>98</v>
      </c>
      <c r="P19" s="2">
        <v>2</v>
      </c>
      <c r="R19" s="2">
        <v>622</v>
      </c>
    </row>
    <row r="20" spans="1:18" ht="15" customHeight="1" x14ac:dyDescent="0.25">
      <c r="A20" s="157" t="s">
        <v>32</v>
      </c>
      <c r="B20" s="50"/>
      <c r="C20" s="50"/>
      <c r="D20" s="50"/>
      <c r="E20" s="191">
        <v>8</v>
      </c>
      <c r="F20" s="186"/>
      <c r="G20" s="187">
        <v>525</v>
      </c>
      <c r="H20" s="157" t="s">
        <v>90</v>
      </c>
      <c r="I20" s="157" t="s">
        <v>99</v>
      </c>
      <c r="P20" s="2">
        <v>8</v>
      </c>
      <c r="R20" s="2">
        <v>525</v>
      </c>
    </row>
    <row r="21" spans="1:18" ht="5.0999999999999996" customHeight="1" x14ac:dyDescent="0.25">
      <c r="A21" s="196"/>
      <c r="B21" s="64"/>
      <c r="C21" s="64"/>
      <c r="D21" s="64"/>
      <c r="E21" s="64"/>
      <c r="F21" s="64"/>
      <c r="G21" s="64"/>
    </row>
    <row r="22" spans="1:18" ht="4.95" customHeight="1" x14ac:dyDescent="0.25">
      <c r="A22" s="123"/>
      <c r="B22" s="124"/>
      <c r="C22" s="124"/>
      <c r="D22" s="125" t="s">
        <v>4</v>
      </c>
      <c r="E22" s="124"/>
      <c r="F22" s="124"/>
      <c r="G22" s="124"/>
    </row>
    <row r="23" spans="1:18" ht="15" customHeight="1" x14ac:dyDescent="0.25">
      <c r="A23" s="66"/>
      <c r="B23" s="105"/>
      <c r="C23" s="126"/>
      <c r="D23" s="126"/>
      <c r="E23" s="130" t="s">
        <v>48</v>
      </c>
      <c r="F23" s="130"/>
      <c r="G23" s="131" t="s">
        <v>48</v>
      </c>
      <c r="P23" s="2" t="s">
        <v>48</v>
      </c>
      <c r="R23" s="2" t="s">
        <v>48</v>
      </c>
    </row>
    <row r="24" spans="1:18" ht="15" customHeight="1" x14ac:dyDescent="0.25">
      <c r="A24" s="76" t="s">
        <v>159</v>
      </c>
      <c r="B24" s="130"/>
      <c r="C24" s="126"/>
      <c r="D24" s="126"/>
      <c r="E24" s="130" t="s">
        <v>150</v>
      </c>
      <c r="F24" s="130"/>
      <c r="G24" s="131" t="s">
        <v>149</v>
      </c>
      <c r="P24" s="2" t="s">
        <v>49</v>
      </c>
      <c r="R24" s="2" t="s">
        <v>47</v>
      </c>
    </row>
    <row r="25" spans="1:18" ht="4.95" customHeight="1" x14ac:dyDescent="0.25">
      <c r="A25" s="67"/>
      <c r="B25" s="67"/>
      <c r="C25" s="67"/>
      <c r="D25" s="67"/>
      <c r="E25" s="67"/>
      <c r="F25" s="67"/>
      <c r="G25" s="67"/>
    </row>
    <row r="26" spans="1:18" ht="4.95" customHeight="1" x14ac:dyDescent="0.25">
      <c r="A26" s="51"/>
      <c r="B26" s="51"/>
      <c r="C26" s="51"/>
      <c r="D26" s="52"/>
      <c r="E26" s="52"/>
      <c r="F26" s="52"/>
      <c r="G26" s="52"/>
    </row>
    <row r="27" spans="1:18" ht="15" customHeight="1" x14ac:dyDescent="0.25">
      <c r="A27" s="82" t="s">
        <v>0</v>
      </c>
      <c r="B27" s="135"/>
      <c r="C27" s="135"/>
      <c r="D27" s="135"/>
      <c r="E27" s="193">
        <v>0.28488969814078507</v>
      </c>
      <c r="F27" s="193"/>
      <c r="G27" s="193">
        <v>0.13922378354519052</v>
      </c>
      <c r="H27" s="2">
        <v>100</v>
      </c>
      <c r="J27" s="127" t="s">
        <v>105</v>
      </c>
      <c r="K27" s="192" t="s">
        <v>106</v>
      </c>
      <c r="M27" s="127" t="s">
        <v>107</v>
      </c>
      <c r="N27" s="127">
        <v>80733</v>
      </c>
      <c r="O27" s="127">
        <v>165201658.90000001</v>
      </c>
      <c r="P27" s="2">
        <v>0.28488969814078507</v>
      </c>
      <c r="R27" s="2">
        <v>0.13922378354519052</v>
      </c>
    </row>
    <row r="28" spans="1:18" ht="15" customHeight="1" x14ac:dyDescent="0.25">
      <c r="A28" s="133" t="s">
        <v>77</v>
      </c>
      <c r="B28" s="48"/>
      <c r="C28" s="48"/>
      <c r="D28" s="48"/>
      <c r="E28" s="186">
        <v>0.1130965844831486</v>
      </c>
      <c r="F28" s="186"/>
      <c r="G28" s="186">
        <v>5.6630112570810145E-2</v>
      </c>
      <c r="H28" s="157" t="s">
        <v>82</v>
      </c>
      <c r="I28" s="157" t="s">
        <v>91</v>
      </c>
      <c r="J28" s="46">
        <v>8842</v>
      </c>
      <c r="K28" s="46">
        <v>17658449.800000001</v>
      </c>
      <c r="P28" s="2">
        <v>0.1130965844831486</v>
      </c>
      <c r="R28" s="2">
        <v>5.6630112570810145E-2</v>
      </c>
    </row>
    <row r="29" spans="1:18" ht="15" customHeight="1" x14ac:dyDescent="0.25">
      <c r="A29" s="133" t="s">
        <v>29</v>
      </c>
      <c r="E29" s="186">
        <v>1.4398848092152627</v>
      </c>
      <c r="F29" s="245"/>
      <c r="G29" s="186">
        <v>0.56015018746826395</v>
      </c>
      <c r="H29" s="157" t="s">
        <v>83</v>
      </c>
      <c r="I29" s="157" t="s">
        <v>92</v>
      </c>
      <c r="J29" s="46">
        <v>1389</v>
      </c>
      <c r="K29" s="46">
        <v>3570471</v>
      </c>
      <c r="P29" s="2">
        <v>1.4398848092152627</v>
      </c>
      <c r="R29" s="2">
        <v>0.56015018746826395</v>
      </c>
    </row>
    <row r="30" spans="1:18" ht="15" customHeight="1" x14ac:dyDescent="0.25">
      <c r="A30" s="133" t="s">
        <v>78</v>
      </c>
      <c r="E30" s="186">
        <v>0.14938751120406335</v>
      </c>
      <c r="F30" s="245"/>
      <c r="G30" s="186">
        <v>6.7776503752713838E-2</v>
      </c>
      <c r="H30" s="157" t="s">
        <v>84</v>
      </c>
      <c r="I30" s="157" t="s">
        <v>93</v>
      </c>
      <c r="J30" s="46">
        <v>6694</v>
      </c>
      <c r="K30" s="46">
        <v>14754375.700000001</v>
      </c>
      <c r="P30" s="2">
        <v>0.14938751120406335</v>
      </c>
      <c r="R30" s="2">
        <v>6.7776503752713838E-2</v>
      </c>
    </row>
    <row r="31" spans="1:18" ht="15" customHeight="1" x14ac:dyDescent="0.25">
      <c r="A31" s="133" t="s">
        <v>30</v>
      </c>
      <c r="B31" s="1"/>
      <c r="C31" s="1"/>
      <c r="D31" s="1"/>
      <c r="E31" s="186">
        <v>0.30469226081657524</v>
      </c>
      <c r="F31" s="245"/>
      <c r="G31" s="186">
        <v>0.1486353528146222</v>
      </c>
      <c r="H31" s="157" t="s">
        <v>85</v>
      </c>
      <c r="I31" s="157" t="s">
        <v>94</v>
      </c>
      <c r="J31" s="46">
        <v>3282</v>
      </c>
      <c r="K31" s="46">
        <v>6727874.5</v>
      </c>
      <c r="P31" s="2">
        <v>0.30469226081657524</v>
      </c>
      <c r="R31" s="2">
        <v>0.1486353528146222</v>
      </c>
    </row>
    <row r="32" spans="1:18" ht="15" customHeight="1" x14ac:dyDescent="0.25">
      <c r="A32" s="133" t="s">
        <v>79</v>
      </c>
      <c r="B32" s="1"/>
      <c r="C32" s="1"/>
      <c r="E32" s="186">
        <v>0.70671378091872794</v>
      </c>
      <c r="F32" s="245"/>
      <c r="G32" s="186">
        <v>0.25101637366417873</v>
      </c>
      <c r="H32" s="157" t="s">
        <v>86</v>
      </c>
      <c r="I32" s="157" t="s">
        <v>95</v>
      </c>
      <c r="J32" s="46">
        <v>4245</v>
      </c>
      <c r="K32" s="46">
        <v>11951411.6</v>
      </c>
      <c r="P32" s="2">
        <v>0.70671378091872794</v>
      </c>
      <c r="R32" s="2">
        <v>0.25101637366417873</v>
      </c>
    </row>
    <row r="33" spans="1:18" ht="15" customHeight="1" x14ac:dyDescent="0.25">
      <c r="A33" s="133" t="s">
        <v>80</v>
      </c>
      <c r="B33" s="1"/>
      <c r="C33" s="1"/>
      <c r="E33" s="186">
        <v>1.053740779768177</v>
      </c>
      <c r="F33" s="245"/>
      <c r="G33" s="186">
        <v>0.50715881290249554</v>
      </c>
      <c r="H33" s="157" t="s">
        <v>87</v>
      </c>
      <c r="I33" s="157" t="s">
        <v>96</v>
      </c>
      <c r="J33" s="46">
        <v>3796</v>
      </c>
      <c r="K33" s="46">
        <v>7887075.7999999998</v>
      </c>
      <c r="P33" s="2">
        <v>1.053740779768177</v>
      </c>
      <c r="R33" s="2">
        <v>0.50715881290249554</v>
      </c>
    </row>
    <row r="34" spans="1:18" ht="15" customHeight="1" x14ac:dyDescent="0.25">
      <c r="A34" s="133" t="s">
        <v>81</v>
      </c>
      <c r="B34" s="1"/>
      <c r="C34" s="1"/>
      <c r="E34" s="186">
        <v>0.47236655644780351</v>
      </c>
      <c r="F34" s="245"/>
      <c r="G34" s="186">
        <v>0.78342449260729319</v>
      </c>
      <c r="H34" s="157" t="s">
        <v>88</v>
      </c>
      <c r="I34" s="157" t="s">
        <v>97</v>
      </c>
      <c r="J34" s="46">
        <v>2117</v>
      </c>
      <c r="K34" s="46">
        <v>1276447.2</v>
      </c>
      <c r="P34" s="2">
        <v>0.47236655644780351</v>
      </c>
      <c r="R34" s="2">
        <v>0.78342449260729319</v>
      </c>
    </row>
    <row r="35" spans="1:18" ht="15" customHeight="1" x14ac:dyDescent="0.25">
      <c r="A35" s="133" t="s">
        <v>31</v>
      </c>
      <c r="B35" s="1"/>
      <c r="C35" s="1"/>
      <c r="D35" s="1"/>
      <c r="E35" s="186">
        <v>5.9282093843554554E-2</v>
      </c>
      <c r="F35" s="245"/>
      <c r="G35" s="186">
        <v>2.7589990035985459E-2</v>
      </c>
      <c r="H35" s="157" t="s">
        <v>89</v>
      </c>
      <c r="I35" s="157" t="s">
        <v>98</v>
      </c>
      <c r="J35" s="46">
        <v>33737</v>
      </c>
      <c r="K35" s="46">
        <v>72490058.799999997</v>
      </c>
      <c r="P35" s="2">
        <v>5.9282093843554554E-2</v>
      </c>
      <c r="R35" s="2">
        <v>2.7589990035985459E-2</v>
      </c>
    </row>
    <row r="36" spans="1:18" ht="15" customHeight="1" x14ac:dyDescent="0.25">
      <c r="A36" s="157" t="s">
        <v>32</v>
      </c>
      <c r="B36" s="1"/>
      <c r="C36" s="1"/>
      <c r="E36" s="186">
        <v>3.1936127744510978</v>
      </c>
      <c r="F36" s="245"/>
      <c r="G36" s="186">
        <v>1.2471032130678956</v>
      </c>
      <c r="H36" s="157" t="s">
        <v>90</v>
      </c>
      <c r="I36" s="157" t="s">
        <v>99</v>
      </c>
      <c r="J36" s="46">
        <v>2505</v>
      </c>
      <c r="K36" s="46">
        <v>6414866</v>
      </c>
      <c r="P36" s="2">
        <v>3.1936127744510978</v>
      </c>
      <c r="R36" s="2">
        <v>1.2471032130678956</v>
      </c>
    </row>
    <row r="37" spans="1:18" ht="4.95" customHeight="1" x14ac:dyDescent="0.25">
      <c r="A37" s="196"/>
      <c r="B37" s="64"/>
      <c r="C37" s="64"/>
      <c r="D37" s="64"/>
      <c r="E37" s="246"/>
      <c r="F37" s="246"/>
      <c r="G37" s="246"/>
    </row>
    <row r="38" spans="1:18" ht="4.95" customHeight="1" x14ac:dyDescent="0.25">
      <c r="A38" s="197"/>
    </row>
    <row r="39" spans="1:18" ht="15" customHeight="1" x14ac:dyDescent="0.25">
      <c r="A39" s="267" t="s">
        <v>75</v>
      </c>
      <c r="B39" s="267"/>
      <c r="C39" s="267"/>
      <c r="D39" s="267"/>
      <c r="E39" s="267"/>
      <c r="F39" s="267"/>
      <c r="G39" s="267"/>
    </row>
    <row r="40" spans="1:18" ht="15" customHeight="1" x14ac:dyDescent="0.25"/>
    <row r="41" spans="1:18" ht="15" customHeight="1" x14ac:dyDescent="0.25">
      <c r="H41" s="241"/>
      <c r="I41" s="243">
        <v>2023</v>
      </c>
    </row>
    <row r="42" spans="1:18" ht="15" customHeight="1" x14ac:dyDescent="0.25">
      <c r="H42" s="247" t="s">
        <v>77</v>
      </c>
      <c r="I42" s="248">
        <v>1</v>
      </c>
    </row>
    <row r="43" spans="1:18" ht="15" customHeight="1" x14ac:dyDescent="0.25">
      <c r="H43" s="247" t="s">
        <v>29</v>
      </c>
      <c r="I43" s="248">
        <v>2</v>
      </c>
    </row>
    <row r="44" spans="1:18" ht="15" customHeight="1" x14ac:dyDescent="0.25">
      <c r="H44" s="247" t="s">
        <v>78</v>
      </c>
      <c r="I44" s="248">
        <v>1</v>
      </c>
    </row>
    <row r="45" spans="1:18" ht="15" customHeight="1" x14ac:dyDescent="0.25">
      <c r="H45" s="247" t="s">
        <v>30</v>
      </c>
      <c r="I45" s="248">
        <v>1</v>
      </c>
    </row>
    <row r="46" spans="1:18" ht="15" customHeight="1" x14ac:dyDescent="0.25">
      <c r="H46" s="247" t="s">
        <v>79</v>
      </c>
      <c r="I46" s="248">
        <v>3</v>
      </c>
    </row>
    <row r="47" spans="1:18" ht="15" customHeight="1" x14ac:dyDescent="0.25">
      <c r="H47" s="247" t="s">
        <v>80</v>
      </c>
      <c r="I47" s="248">
        <v>4</v>
      </c>
    </row>
    <row r="48" spans="1:18" ht="15" customHeight="1" x14ac:dyDescent="0.25">
      <c r="H48" s="247" t="s">
        <v>81</v>
      </c>
      <c r="I48" s="248">
        <v>1</v>
      </c>
    </row>
    <row r="49" spans="8:9" ht="15" customHeight="1" x14ac:dyDescent="0.25">
      <c r="H49" s="247" t="s">
        <v>31</v>
      </c>
      <c r="I49" s="248">
        <v>2</v>
      </c>
    </row>
    <row r="50" spans="8:9" ht="15" customHeight="1" x14ac:dyDescent="0.25">
      <c r="H50" s="249" t="s">
        <v>32</v>
      </c>
      <c r="I50" s="248">
        <v>8</v>
      </c>
    </row>
    <row r="51" spans="8:9" ht="15" customHeight="1" x14ac:dyDescent="0.25"/>
    <row r="52" spans="8:9" ht="15" customHeight="1" x14ac:dyDescent="0.25"/>
    <row r="53" spans="8:9" ht="15" customHeight="1" x14ac:dyDescent="0.25"/>
    <row r="54" spans="8:9" ht="15" customHeight="1" x14ac:dyDescent="0.25"/>
    <row r="55" spans="8:9" ht="15" customHeight="1" x14ac:dyDescent="0.25"/>
    <row r="56" spans="8:9" ht="15" customHeight="1" x14ac:dyDescent="0.25"/>
    <row r="57" spans="8:9" ht="15" customHeight="1" x14ac:dyDescent="0.25"/>
    <row r="58" spans="8:9" ht="15" customHeight="1" x14ac:dyDescent="0.25"/>
    <row r="59" spans="8:9" ht="15" customHeight="1" x14ac:dyDescent="0.25"/>
  </sheetData>
  <mergeCells count="5">
    <mergeCell ref="B5:C5"/>
    <mergeCell ref="D6:E6"/>
    <mergeCell ref="D7:E7"/>
    <mergeCell ref="D8:E8"/>
    <mergeCell ref="A39:G39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64"/>
  <sheetViews>
    <sheetView showGridLines="0" view="pageBreakPreview" topLeftCell="A37" zoomScaleNormal="100" zoomScaleSheetLayoutView="100" workbookViewId="0">
      <selection activeCell="E11" sqref="E11"/>
    </sheetView>
  </sheetViews>
  <sheetFormatPr baseColWidth="10" defaultColWidth="11.44140625" defaultRowHeight="11.4" x14ac:dyDescent="0.25"/>
  <cols>
    <col min="1" max="1" width="16" style="2" customWidth="1"/>
    <col min="2" max="2" width="12.5546875" style="2" customWidth="1"/>
    <col min="3" max="3" width="19.33203125" style="2" customWidth="1"/>
    <col min="4" max="4" width="9.6640625" style="2" customWidth="1"/>
    <col min="5" max="5" width="13" style="2" customWidth="1"/>
    <col min="6" max="6" width="9.6640625" style="2" customWidth="1"/>
    <col min="7" max="7" width="14.44140625" style="2" customWidth="1"/>
    <col min="8" max="8" width="10.6640625" style="2" customWidth="1"/>
    <col min="9" max="9" width="11.44140625" style="46"/>
    <col min="10" max="10" width="15.88671875" style="46" customWidth="1"/>
    <col min="11" max="14" width="11.44140625" style="46"/>
    <col min="15" max="16384" width="11.44140625" style="2"/>
  </cols>
  <sheetData>
    <row r="1" spans="1:15" s="39" customFormat="1" ht="15" customHeight="1" x14ac:dyDescent="0.25">
      <c r="A1" s="79" t="s">
        <v>161</v>
      </c>
      <c r="B1" s="37"/>
      <c r="C1" s="37"/>
      <c r="D1" s="37"/>
      <c r="E1" s="37"/>
      <c r="F1" s="37"/>
      <c r="G1" s="37"/>
      <c r="I1" s="40"/>
      <c r="J1" s="40"/>
      <c r="K1" s="40"/>
      <c r="L1" s="40"/>
      <c r="M1" s="40"/>
      <c r="N1" s="40"/>
    </row>
    <row r="2" spans="1:15" s="39" customFormat="1" ht="15" customHeight="1" x14ac:dyDescent="0.25">
      <c r="A2" s="41" t="s">
        <v>6</v>
      </c>
      <c r="B2" s="42"/>
      <c r="C2" s="43"/>
      <c r="D2" s="42"/>
      <c r="E2" s="44"/>
      <c r="F2" s="44"/>
      <c r="G2" s="44"/>
      <c r="I2" s="40"/>
      <c r="J2" s="40"/>
      <c r="K2" s="40"/>
      <c r="L2" s="40"/>
      <c r="M2" s="40"/>
      <c r="N2" s="40"/>
    </row>
    <row r="3" spans="1:15" s="39" customFormat="1" ht="5.0999999999999996" customHeight="1" x14ac:dyDescent="0.25">
      <c r="A3" s="41"/>
      <c r="B3" s="42"/>
      <c r="C3" s="43"/>
      <c r="D3" s="42"/>
      <c r="E3" s="44"/>
      <c r="F3" s="44"/>
      <c r="G3" s="44"/>
      <c r="I3" s="40"/>
      <c r="J3" s="40"/>
      <c r="K3" s="40"/>
      <c r="L3" s="40"/>
      <c r="M3" s="40"/>
      <c r="N3" s="40"/>
    </row>
    <row r="4" spans="1:15" s="124" customFormat="1" ht="5.0999999999999996" customHeight="1" x14ac:dyDescent="0.25">
      <c r="A4" s="123"/>
      <c r="D4" s="125" t="s">
        <v>4</v>
      </c>
      <c r="H4" s="126"/>
      <c r="I4" s="127"/>
      <c r="J4" s="127"/>
      <c r="K4" s="127"/>
      <c r="L4" s="127"/>
      <c r="M4" s="127"/>
      <c r="N4" s="127"/>
    </row>
    <row r="5" spans="1:15" s="38" customFormat="1" ht="15" customHeight="1" x14ac:dyDescent="0.25">
      <c r="A5" s="66"/>
      <c r="B5" s="271"/>
      <c r="C5" s="271"/>
      <c r="D5" s="128"/>
      <c r="E5" s="129"/>
      <c r="F5" s="129"/>
      <c r="G5" s="181" t="s">
        <v>44</v>
      </c>
      <c r="I5" s="47"/>
      <c r="J5" s="47"/>
      <c r="K5" s="47"/>
      <c r="L5" s="47"/>
      <c r="M5" s="47"/>
      <c r="N5" s="47"/>
    </row>
    <row r="6" spans="1:15" s="38" customFormat="1" ht="15" customHeight="1" x14ac:dyDescent="0.25">
      <c r="A6" s="66"/>
      <c r="B6" s="105"/>
      <c r="C6" s="150"/>
      <c r="D6" s="272" t="s">
        <v>46</v>
      </c>
      <c r="E6" s="272"/>
      <c r="F6" s="131"/>
      <c r="G6" s="131" t="s">
        <v>43</v>
      </c>
      <c r="I6" s="47"/>
      <c r="J6" s="47"/>
      <c r="K6" s="47"/>
      <c r="L6" s="47"/>
      <c r="M6" s="47"/>
      <c r="N6" s="47"/>
    </row>
    <row r="7" spans="1:15" s="38" customFormat="1" ht="15" customHeight="1" x14ac:dyDescent="0.25">
      <c r="A7" s="66"/>
      <c r="B7" s="105"/>
      <c r="C7" s="150"/>
      <c r="D7" s="273" t="s">
        <v>42</v>
      </c>
      <c r="E7" s="273"/>
      <c r="F7" s="131"/>
      <c r="G7" s="131" t="s">
        <v>42</v>
      </c>
      <c r="I7" s="47"/>
      <c r="J7" s="47"/>
      <c r="K7" s="47"/>
      <c r="L7" s="47"/>
      <c r="M7" s="47"/>
      <c r="N7" s="47"/>
    </row>
    <row r="8" spans="1:15" s="38" customFormat="1" ht="15" customHeight="1" x14ac:dyDescent="0.25">
      <c r="A8" s="76" t="s">
        <v>50</v>
      </c>
      <c r="B8" s="130"/>
      <c r="C8" s="150"/>
      <c r="D8" s="273" t="s">
        <v>45</v>
      </c>
      <c r="E8" s="273"/>
      <c r="F8" s="131"/>
      <c r="G8" s="131" t="s">
        <v>41</v>
      </c>
      <c r="H8" s="53"/>
      <c r="I8" s="47"/>
      <c r="J8" s="47"/>
      <c r="K8" s="47"/>
      <c r="L8" s="47"/>
      <c r="M8" s="47"/>
      <c r="N8" s="47"/>
    </row>
    <row r="9" spans="1:15" ht="5.0999999999999996" customHeight="1" x14ac:dyDescent="0.25">
      <c r="A9" s="67"/>
      <c r="B9" s="67"/>
      <c r="C9" s="67"/>
      <c r="D9" s="67"/>
      <c r="E9" s="67"/>
      <c r="F9" s="67"/>
      <c r="G9" s="67"/>
      <c r="H9" s="45"/>
    </row>
    <row r="10" spans="1:15" ht="5.0999999999999996" customHeight="1" x14ac:dyDescent="0.25">
      <c r="A10" s="51"/>
      <c r="B10" s="51"/>
      <c r="C10" s="51"/>
      <c r="D10" s="52"/>
      <c r="E10" s="52"/>
      <c r="F10" s="52"/>
      <c r="G10" s="52"/>
      <c r="H10" s="1"/>
    </row>
    <row r="11" spans="1:15" s="124" customFormat="1" ht="15" customHeight="1" x14ac:dyDescent="0.25">
      <c r="A11" s="82" t="s">
        <v>36</v>
      </c>
      <c r="B11" s="135"/>
      <c r="C11" s="135"/>
      <c r="D11" s="135"/>
      <c r="E11" s="182">
        <v>23</v>
      </c>
      <c r="F11" s="183"/>
      <c r="G11" s="183">
        <v>2130</v>
      </c>
      <c r="H11" s="198">
        <v>5</v>
      </c>
      <c r="I11" s="198">
        <v>11</v>
      </c>
      <c r="J11" s="127"/>
      <c r="K11" s="127"/>
      <c r="L11" s="127"/>
      <c r="M11" s="127">
        <v>23</v>
      </c>
      <c r="N11" s="127"/>
      <c r="O11" s="124">
        <v>2130</v>
      </c>
    </row>
    <row r="12" spans="1:15" ht="5.0999999999999996" customHeight="1" x14ac:dyDescent="0.25">
      <c r="A12" s="31"/>
      <c r="B12" s="50"/>
      <c r="C12" s="50"/>
      <c r="D12" s="50"/>
      <c r="E12" s="49"/>
      <c r="F12" s="49"/>
      <c r="G12" s="49"/>
      <c r="H12" s="1"/>
    </row>
    <row r="13" spans="1:15" ht="15" customHeight="1" x14ac:dyDescent="0.25">
      <c r="A13" s="250" t="s">
        <v>37</v>
      </c>
      <c r="B13" s="199"/>
      <c r="C13" s="199"/>
      <c r="D13" s="199"/>
      <c r="E13" s="200"/>
      <c r="F13" s="200"/>
      <c r="G13" s="200"/>
      <c r="H13" s="1"/>
    </row>
    <row r="14" spans="1:15" s="133" customFormat="1" ht="15" customHeight="1" x14ac:dyDescent="0.25">
      <c r="A14" s="233" t="s">
        <v>133</v>
      </c>
      <c r="B14" s="93"/>
      <c r="C14" s="93"/>
      <c r="D14" s="93"/>
      <c r="E14" s="206">
        <v>1</v>
      </c>
      <c r="F14" s="204"/>
      <c r="G14" s="204">
        <v>570</v>
      </c>
      <c r="H14" s="198">
        <v>2201</v>
      </c>
      <c r="I14" s="132"/>
      <c r="J14" s="132"/>
      <c r="K14" s="132"/>
      <c r="L14" s="132"/>
      <c r="M14" s="132">
        <v>1</v>
      </c>
      <c r="N14" s="132"/>
      <c r="O14" s="133">
        <v>570</v>
      </c>
    </row>
    <row r="15" spans="1:15" ht="15" customHeight="1" x14ac:dyDescent="0.25">
      <c r="A15" s="233" t="s">
        <v>134</v>
      </c>
      <c r="B15" s="50"/>
      <c r="C15" s="50"/>
      <c r="D15" s="50"/>
      <c r="E15" s="206">
        <v>5</v>
      </c>
      <c r="F15" s="205"/>
      <c r="G15" s="204">
        <v>198</v>
      </c>
      <c r="H15" s="198">
        <v>2202</v>
      </c>
      <c r="M15" s="46">
        <v>5</v>
      </c>
      <c r="O15" s="2">
        <v>198</v>
      </c>
    </row>
    <row r="16" spans="1:15" ht="15" customHeight="1" x14ac:dyDescent="0.25">
      <c r="A16" s="233" t="s">
        <v>136</v>
      </c>
      <c r="B16" s="50"/>
      <c r="C16" s="50"/>
      <c r="D16" s="50"/>
      <c r="E16" s="206">
        <v>3</v>
      </c>
      <c r="F16" s="205"/>
      <c r="G16" s="204">
        <v>169</v>
      </c>
      <c r="H16" s="198">
        <v>2204</v>
      </c>
      <c r="M16" s="46">
        <v>3</v>
      </c>
      <c r="O16" s="2">
        <v>169</v>
      </c>
    </row>
    <row r="17" spans="1:15" ht="15" customHeight="1" x14ac:dyDescent="0.25">
      <c r="A17" s="233" t="s">
        <v>138</v>
      </c>
      <c r="B17" s="50"/>
      <c r="C17" s="50"/>
      <c r="D17" s="50"/>
      <c r="E17" s="206">
        <v>6</v>
      </c>
      <c r="F17" s="205"/>
      <c r="G17" s="204">
        <v>491</v>
      </c>
      <c r="H17" s="198">
        <v>2206</v>
      </c>
      <c r="M17" s="46">
        <v>6</v>
      </c>
      <c r="O17" s="2">
        <v>491</v>
      </c>
    </row>
    <row r="18" spans="1:15" ht="15" customHeight="1" x14ac:dyDescent="0.25">
      <c r="A18" s="233" t="s">
        <v>141</v>
      </c>
      <c r="B18" s="50"/>
      <c r="C18" s="50"/>
      <c r="D18" s="50"/>
      <c r="E18" s="206">
        <v>3</v>
      </c>
      <c r="F18" s="205"/>
      <c r="G18" s="204">
        <v>160</v>
      </c>
      <c r="H18" s="198">
        <v>2209</v>
      </c>
      <c r="M18" s="46">
        <v>3</v>
      </c>
      <c r="O18" s="2">
        <v>160</v>
      </c>
    </row>
    <row r="19" spans="1:15" s="46" customFormat="1" ht="15" customHeight="1" x14ac:dyDescent="0.25">
      <c r="A19" s="233" t="s">
        <v>143</v>
      </c>
      <c r="B19" s="50"/>
      <c r="C19" s="50"/>
      <c r="D19" s="50"/>
      <c r="E19" s="206">
        <v>5</v>
      </c>
      <c r="F19" s="205"/>
      <c r="G19" s="204">
        <v>542</v>
      </c>
      <c r="H19" s="198">
        <v>2211</v>
      </c>
      <c r="M19" s="46">
        <v>5</v>
      </c>
      <c r="O19" s="46">
        <v>542</v>
      </c>
    </row>
    <row r="20" spans="1:15" s="46" customFormat="1" ht="4.95" customHeight="1" x14ac:dyDescent="0.25">
      <c r="B20" s="50"/>
      <c r="C20" s="50"/>
      <c r="D20" s="50"/>
      <c r="E20" s="201"/>
      <c r="F20" s="87"/>
      <c r="G20" s="87"/>
      <c r="H20" s="81"/>
    </row>
    <row r="21" spans="1:15" s="124" customFormat="1" ht="5.0999999999999996" customHeight="1" x14ac:dyDescent="0.25">
      <c r="A21" s="123"/>
      <c r="D21" s="125" t="s">
        <v>4</v>
      </c>
      <c r="H21" s="126"/>
      <c r="I21" s="127"/>
      <c r="J21" s="127"/>
      <c r="K21" s="127"/>
      <c r="L21" s="127"/>
      <c r="M21" s="127"/>
      <c r="N21" s="127"/>
    </row>
    <row r="22" spans="1:15" s="38" customFormat="1" ht="15" customHeight="1" x14ac:dyDescent="0.25">
      <c r="A22" s="66"/>
      <c r="B22" s="105"/>
      <c r="C22" s="105"/>
      <c r="D22" s="105"/>
      <c r="E22" s="130" t="s">
        <v>48</v>
      </c>
      <c r="F22" s="130"/>
      <c r="G22" s="131" t="s">
        <v>48</v>
      </c>
      <c r="I22" s="47"/>
      <c r="J22" s="47"/>
      <c r="K22" s="47"/>
      <c r="L22" s="47"/>
      <c r="M22" s="47" t="s">
        <v>48</v>
      </c>
      <c r="N22" s="47"/>
      <c r="O22" s="38" t="s">
        <v>48</v>
      </c>
    </row>
    <row r="23" spans="1:15" s="38" customFormat="1" ht="15" customHeight="1" x14ac:dyDescent="0.25">
      <c r="A23" s="76" t="s">
        <v>50</v>
      </c>
      <c r="B23" s="130"/>
      <c r="C23" s="105"/>
      <c r="D23" s="105"/>
      <c r="E23" s="130" t="s">
        <v>150</v>
      </c>
      <c r="F23" s="130"/>
      <c r="G23" s="131" t="s">
        <v>149</v>
      </c>
      <c r="H23" s="53"/>
      <c r="I23" s="47"/>
      <c r="J23" s="47"/>
      <c r="K23" s="47"/>
      <c r="L23" s="47"/>
      <c r="M23" s="47" t="s">
        <v>49</v>
      </c>
      <c r="N23" s="47"/>
      <c r="O23" s="38" t="s">
        <v>47</v>
      </c>
    </row>
    <row r="24" spans="1:15" ht="5.0999999999999996" customHeight="1" x14ac:dyDescent="0.25">
      <c r="A24" s="67"/>
      <c r="B24" s="67"/>
      <c r="C24" s="67"/>
      <c r="D24" s="67"/>
      <c r="E24" s="67"/>
      <c r="F24" s="67"/>
      <c r="G24" s="67"/>
      <c r="H24" s="45"/>
    </row>
    <row r="25" spans="1:15" ht="5.0999999999999996" customHeight="1" x14ac:dyDescent="0.25">
      <c r="A25" s="51"/>
      <c r="B25" s="51"/>
      <c r="C25" s="51"/>
      <c r="D25" s="52"/>
      <c r="E25" s="52"/>
      <c r="F25" s="52"/>
      <c r="G25" s="52"/>
      <c r="H25" s="1"/>
    </row>
    <row r="26" spans="1:15" s="124" customFormat="1" ht="15" customHeight="1" x14ac:dyDescent="0.25">
      <c r="A26" s="82" t="s">
        <v>36</v>
      </c>
      <c r="B26" s="135"/>
      <c r="C26" s="135"/>
      <c r="D26" s="135"/>
      <c r="E26" s="193">
        <v>0.28488969814078507</v>
      </c>
      <c r="F26" s="193"/>
      <c r="G26" s="193">
        <v>0.13922378354519052</v>
      </c>
      <c r="H26" s="134"/>
      <c r="I26" s="127"/>
      <c r="J26" s="207">
        <v>100</v>
      </c>
      <c r="K26" s="127"/>
      <c r="L26" s="127"/>
      <c r="M26" s="127">
        <v>0.28488969814078507</v>
      </c>
      <c r="N26" s="127"/>
      <c r="O26" s="124">
        <v>0.13922378354519052</v>
      </c>
    </row>
    <row r="27" spans="1:15" ht="5.0999999999999996" customHeight="1" x14ac:dyDescent="0.25"/>
    <row r="28" spans="1:15" ht="15" customHeight="1" x14ac:dyDescent="0.25">
      <c r="A28" s="250" t="s">
        <v>37</v>
      </c>
      <c r="B28" s="251"/>
      <c r="C28" s="251"/>
      <c r="D28" s="251"/>
      <c r="E28" s="251"/>
      <c r="F28" s="251"/>
      <c r="G28" s="251"/>
      <c r="J28" s="127" t="s">
        <v>105</v>
      </c>
      <c r="K28" s="192" t="s">
        <v>106</v>
      </c>
    </row>
    <row r="29" spans="1:15" ht="15" customHeight="1" x14ac:dyDescent="0.25">
      <c r="A29" s="233" t="s">
        <v>133</v>
      </c>
      <c r="E29" s="208">
        <v>0.20550760378133992</v>
      </c>
      <c r="G29" s="208">
        <v>0.10044806264616198</v>
      </c>
      <c r="H29" s="198">
        <v>2201</v>
      </c>
      <c r="J29" s="46" t="e">
        <f t="shared" ref="J29:J34" si="0">SUMIFS(#REF!,#REF!,$J$26,#REF!,H29)</f>
        <v>#REF!</v>
      </c>
      <c r="K29" s="46">
        <v>9955393.5999999996</v>
      </c>
      <c r="M29" s="46">
        <v>0.20550760378133992</v>
      </c>
      <c r="O29" s="2">
        <v>0.10044806264616198</v>
      </c>
    </row>
    <row r="30" spans="1:15" ht="15" customHeight="1" x14ac:dyDescent="0.25">
      <c r="A30" s="233" t="s">
        <v>134</v>
      </c>
      <c r="B30" s="1"/>
      <c r="C30" s="1"/>
      <c r="D30" s="1"/>
      <c r="E30" s="208">
        <v>0.50200803212851408</v>
      </c>
      <c r="F30" s="1"/>
      <c r="G30" s="208">
        <v>0.21621209205821373</v>
      </c>
      <c r="H30" s="198">
        <v>2202</v>
      </c>
      <c r="J30" s="46" t="e">
        <f t="shared" si="0"/>
        <v>#REF!</v>
      </c>
      <c r="K30" s="46">
        <v>23125441.100000001</v>
      </c>
      <c r="M30" s="46">
        <v>0.50200803212851408</v>
      </c>
      <c r="O30" s="2">
        <v>0.21621209205821373</v>
      </c>
    </row>
    <row r="31" spans="1:15" ht="15" customHeight="1" x14ac:dyDescent="0.25">
      <c r="A31" s="233" t="s">
        <v>136</v>
      </c>
      <c r="B31" s="1"/>
      <c r="C31" s="1"/>
      <c r="E31" s="208">
        <v>0.47498416719442688</v>
      </c>
      <c r="G31" s="208">
        <v>0.24052064059946723</v>
      </c>
      <c r="H31" s="198">
        <v>2204</v>
      </c>
      <c r="J31" s="46" t="e">
        <f t="shared" si="0"/>
        <v>#REF!</v>
      </c>
      <c r="K31" s="46">
        <v>12472942</v>
      </c>
      <c r="M31" s="46">
        <v>0.47498416719442688</v>
      </c>
      <c r="O31" s="2">
        <v>0.24052064059946723</v>
      </c>
    </row>
    <row r="32" spans="1:15" ht="15" customHeight="1" x14ac:dyDescent="0.25">
      <c r="A32" s="233" t="s">
        <v>138</v>
      </c>
      <c r="B32" s="1"/>
      <c r="C32" s="1"/>
      <c r="E32" s="208">
        <v>0.77031711387854662</v>
      </c>
      <c r="G32" s="208">
        <v>0.49991842997617553</v>
      </c>
      <c r="H32" s="198">
        <v>2206</v>
      </c>
      <c r="J32" s="46" t="e">
        <f t="shared" si="0"/>
        <v>#REF!</v>
      </c>
      <c r="K32" s="46">
        <v>12001958</v>
      </c>
      <c r="M32" s="46">
        <v>0.77031711387854662</v>
      </c>
      <c r="O32" s="2">
        <v>0.49991842997617553</v>
      </c>
    </row>
    <row r="33" spans="1:15" s="46" customFormat="1" ht="15" customHeight="1" x14ac:dyDescent="0.25">
      <c r="A33" s="233" t="s">
        <v>141</v>
      </c>
      <c r="B33" s="1"/>
      <c r="C33" s="1"/>
      <c r="D33" s="1"/>
      <c r="E33" s="208">
        <v>0.12158054711246201</v>
      </c>
      <c r="F33" s="1"/>
      <c r="G33" s="208">
        <v>6.6418665568509311E-2</v>
      </c>
      <c r="H33" s="198">
        <v>2209</v>
      </c>
      <c r="J33" s="46" t="e">
        <f t="shared" si="0"/>
        <v>#REF!</v>
      </c>
      <c r="K33" s="46">
        <v>45168025.799999997</v>
      </c>
      <c r="M33" s="46">
        <v>0.12158054711246201</v>
      </c>
      <c r="O33" s="46">
        <v>6.6418665568509311E-2</v>
      </c>
    </row>
    <row r="34" spans="1:15" s="46" customFormat="1" ht="15" customHeight="1" x14ac:dyDescent="0.25">
      <c r="A34" s="233" t="s">
        <v>143</v>
      </c>
      <c r="B34" s="1"/>
      <c r="C34" s="1"/>
      <c r="D34" s="2"/>
      <c r="E34" s="208">
        <v>0.54746523595751673</v>
      </c>
      <c r="F34" s="2"/>
      <c r="G34" s="208">
        <v>0.24030816272903641</v>
      </c>
      <c r="H34" s="198">
        <v>2211</v>
      </c>
      <c r="J34" s="46" t="e">
        <f t="shared" si="0"/>
        <v>#REF!</v>
      </c>
      <c r="K34" s="46">
        <v>20806617.399999999</v>
      </c>
      <c r="M34" s="46">
        <v>0.54746523595751673</v>
      </c>
      <c r="O34" s="46">
        <v>0.24030816272903641</v>
      </c>
    </row>
    <row r="35" spans="1:15" s="46" customFormat="1" ht="5.0999999999999996" customHeight="1" x14ac:dyDescent="0.25">
      <c r="A35" s="196"/>
      <c r="B35" s="64"/>
      <c r="C35" s="64"/>
      <c r="D35" s="64"/>
      <c r="E35" s="64"/>
      <c r="F35" s="64"/>
      <c r="G35" s="64"/>
      <c r="H35" s="2"/>
    </row>
    <row r="36" spans="1:15" s="46" customFormat="1" ht="5.0999999999999996" customHeight="1" x14ac:dyDescent="0.25">
      <c r="A36" s="197"/>
      <c r="B36" s="2"/>
      <c r="C36" s="2"/>
      <c r="D36" s="2"/>
      <c r="E36" s="2"/>
      <c r="F36" s="2"/>
      <c r="G36" s="2"/>
      <c r="H36" s="2"/>
    </row>
    <row r="37" spans="1:15" s="46" customFormat="1" ht="15" customHeight="1" x14ac:dyDescent="0.25">
      <c r="A37" s="267" t="s">
        <v>75</v>
      </c>
      <c r="B37" s="267"/>
      <c r="C37" s="267"/>
      <c r="D37" s="267"/>
      <c r="E37" s="267"/>
      <c r="F37" s="267"/>
      <c r="G37" s="267"/>
      <c r="H37" s="2"/>
    </row>
    <row r="38" spans="1:15" s="46" customFormat="1" ht="15" customHeight="1" x14ac:dyDescent="0.25">
      <c r="A38" s="2"/>
      <c r="B38" s="2"/>
      <c r="C38" s="2"/>
      <c r="D38" s="2"/>
      <c r="E38" s="2"/>
      <c r="F38" s="2"/>
      <c r="G38" s="2"/>
      <c r="H38" s="2"/>
    </row>
    <row r="39" spans="1:15" s="46" customFormat="1" ht="15" customHeight="1" x14ac:dyDescent="0.25">
      <c r="A39" s="2"/>
      <c r="B39" s="2"/>
      <c r="C39" s="2"/>
      <c r="D39" s="2"/>
      <c r="E39" s="2"/>
      <c r="F39" s="2"/>
      <c r="G39" s="2"/>
      <c r="H39" s="252" t="s">
        <v>133</v>
      </c>
      <c r="I39" s="253">
        <v>570</v>
      </c>
    </row>
    <row r="40" spans="1:15" s="46" customFormat="1" ht="15" customHeight="1" x14ac:dyDescent="0.25">
      <c r="A40" s="2"/>
      <c r="B40" s="2"/>
      <c r="C40" s="2"/>
      <c r="D40" s="2"/>
      <c r="E40" s="2"/>
      <c r="F40" s="2"/>
      <c r="G40" s="2"/>
      <c r="H40" s="252" t="s">
        <v>134</v>
      </c>
      <c r="I40" s="253">
        <v>198</v>
      </c>
    </row>
    <row r="41" spans="1:15" ht="15" customHeight="1" x14ac:dyDescent="0.25">
      <c r="H41" s="252" t="s">
        <v>136</v>
      </c>
      <c r="I41" s="253">
        <v>169</v>
      </c>
    </row>
    <row r="42" spans="1:15" ht="15" customHeight="1" x14ac:dyDescent="0.25">
      <c r="H42" s="252" t="s">
        <v>138</v>
      </c>
      <c r="I42" s="253">
        <v>491</v>
      </c>
    </row>
    <row r="43" spans="1:15" ht="15" customHeight="1" x14ac:dyDescent="0.25">
      <c r="H43" s="252" t="s">
        <v>141</v>
      </c>
      <c r="I43" s="253">
        <v>160</v>
      </c>
    </row>
    <row r="44" spans="1:15" ht="15" customHeight="1" x14ac:dyDescent="0.25">
      <c r="H44" s="252" t="s">
        <v>143</v>
      </c>
      <c r="I44" s="253">
        <v>542</v>
      </c>
    </row>
    <row r="45" spans="1:15" ht="15" customHeight="1" x14ac:dyDescent="0.25"/>
    <row r="46" spans="1:15" ht="15" customHeight="1" x14ac:dyDescent="0.25"/>
    <row r="47" spans="1:15" ht="15" customHeight="1" x14ac:dyDescent="0.25"/>
    <row r="48" spans="1:15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</sheetData>
  <mergeCells count="5">
    <mergeCell ref="B5:C5"/>
    <mergeCell ref="A37:G37"/>
    <mergeCell ref="D6:E6"/>
    <mergeCell ref="D7:E7"/>
    <mergeCell ref="D8:E8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73"/>
  <sheetViews>
    <sheetView showGridLines="0" view="pageBreakPreview" topLeftCell="A43" zoomScaleNormal="100" zoomScaleSheetLayoutView="100" workbookViewId="0">
      <selection activeCell="N41" sqref="N41"/>
    </sheetView>
  </sheetViews>
  <sheetFormatPr baseColWidth="10" defaultColWidth="11.44140625" defaultRowHeight="11.4" x14ac:dyDescent="0.25"/>
  <cols>
    <col min="1" max="1" width="15.109375" style="2" customWidth="1"/>
    <col min="2" max="2" width="12.88671875" style="2" customWidth="1"/>
    <col min="3" max="4" width="11.33203125" style="2" customWidth="1"/>
    <col min="5" max="5" width="11.109375" style="2" customWidth="1"/>
    <col min="6" max="6" width="12.109375" style="2" customWidth="1"/>
    <col min="7" max="7" width="11" style="2" customWidth="1"/>
    <col min="8" max="8" width="10.33203125" style="2" customWidth="1"/>
    <col min="9" max="9" width="10.6640625" style="2" customWidth="1"/>
    <col min="10" max="15" width="11.44140625" style="46"/>
    <col min="16" max="16384" width="11.44140625" style="2"/>
  </cols>
  <sheetData>
    <row r="1" spans="1:15" s="39" customFormat="1" ht="15" customHeight="1" x14ac:dyDescent="0.25">
      <c r="A1" s="79" t="s">
        <v>163</v>
      </c>
      <c r="B1" s="37"/>
      <c r="C1" s="37"/>
      <c r="D1" s="37"/>
      <c r="E1" s="37"/>
      <c r="F1" s="37"/>
      <c r="G1" s="37"/>
      <c r="H1" s="37"/>
      <c r="J1" s="40"/>
      <c r="K1" s="40"/>
      <c r="L1" s="40"/>
      <c r="M1" s="40"/>
      <c r="N1" s="40"/>
      <c r="O1" s="40"/>
    </row>
    <row r="2" spans="1:15" s="39" customFormat="1" ht="15" customHeight="1" x14ac:dyDescent="0.25">
      <c r="A2" s="41" t="s">
        <v>6</v>
      </c>
      <c r="B2" s="42"/>
      <c r="C2" s="43"/>
      <c r="D2" s="42"/>
      <c r="E2" s="44"/>
      <c r="F2" s="44"/>
      <c r="G2" s="44"/>
      <c r="H2" s="44"/>
      <c r="J2" s="40"/>
      <c r="K2" s="40"/>
      <c r="L2" s="40"/>
      <c r="M2" s="40"/>
      <c r="N2" s="40"/>
      <c r="O2" s="40"/>
    </row>
    <row r="3" spans="1:15" s="39" customFormat="1" ht="5.0999999999999996" customHeight="1" x14ac:dyDescent="0.25">
      <c r="A3" s="41"/>
      <c r="B3" s="42"/>
      <c r="C3" s="43"/>
      <c r="D3" s="42"/>
      <c r="E3" s="44"/>
      <c r="F3" s="44"/>
      <c r="G3" s="44"/>
      <c r="H3" s="44"/>
      <c r="J3" s="40"/>
      <c r="K3" s="40"/>
      <c r="L3" s="40"/>
      <c r="M3" s="40"/>
      <c r="N3" s="40"/>
      <c r="O3" s="40"/>
    </row>
    <row r="4" spans="1:15" s="124" customFormat="1" ht="5.0999999999999996" customHeight="1" x14ac:dyDescent="0.25">
      <c r="A4" s="123"/>
      <c r="D4" s="125" t="s">
        <v>4</v>
      </c>
      <c r="I4" s="126"/>
      <c r="J4" s="127"/>
      <c r="K4" s="127"/>
      <c r="L4" s="127"/>
      <c r="M4" s="127"/>
      <c r="N4" s="127"/>
      <c r="O4" s="127"/>
    </row>
    <row r="5" spans="1:15" s="38" customFormat="1" ht="15" customHeight="1" x14ac:dyDescent="0.25">
      <c r="A5" s="66"/>
      <c r="B5" s="271"/>
      <c r="C5" s="271"/>
      <c r="D5" s="271" t="s">
        <v>51</v>
      </c>
      <c r="E5" s="271"/>
      <c r="F5" s="271"/>
      <c r="G5" s="271"/>
      <c r="H5" s="271"/>
      <c r="J5" s="47"/>
      <c r="K5" s="47"/>
      <c r="L5" s="47"/>
      <c r="M5" s="47"/>
      <c r="N5" s="47"/>
      <c r="O5" s="47"/>
    </row>
    <row r="6" spans="1:15" s="38" customFormat="1" ht="15" customHeight="1" x14ac:dyDescent="0.25">
      <c r="A6" s="66"/>
      <c r="B6" s="105"/>
      <c r="C6" s="130"/>
      <c r="D6" s="274" t="s">
        <v>52</v>
      </c>
      <c r="E6" s="274"/>
      <c r="F6" s="274"/>
      <c r="G6" s="274"/>
      <c r="H6" s="274"/>
      <c r="J6" s="47"/>
      <c r="K6" s="47"/>
      <c r="L6" s="47"/>
      <c r="M6" s="47"/>
      <c r="N6" s="47"/>
      <c r="O6" s="47"/>
    </row>
    <row r="7" spans="1:15" s="38" customFormat="1" ht="15" customHeight="1" x14ac:dyDescent="0.25">
      <c r="A7" s="66"/>
      <c r="B7" s="105"/>
      <c r="C7" s="130"/>
      <c r="D7" s="273" t="s">
        <v>53</v>
      </c>
      <c r="E7" s="273"/>
      <c r="F7" s="131"/>
      <c r="G7" s="275" t="s">
        <v>55</v>
      </c>
      <c r="H7" s="275"/>
      <c r="J7" s="47"/>
      <c r="K7" s="47"/>
      <c r="L7" s="47"/>
      <c r="M7" s="47"/>
      <c r="N7" s="47"/>
      <c r="O7" s="47"/>
    </row>
    <row r="8" spans="1:15" s="38" customFormat="1" ht="15" customHeight="1" x14ac:dyDescent="0.25">
      <c r="A8" s="66"/>
      <c r="B8" s="105"/>
      <c r="C8" s="130"/>
      <c r="D8" s="273" t="s">
        <v>54</v>
      </c>
      <c r="E8" s="273"/>
      <c r="F8" s="131"/>
      <c r="G8" s="275" t="s">
        <v>56</v>
      </c>
      <c r="H8" s="275"/>
      <c r="I8" s="38">
        <v>13</v>
      </c>
      <c r="J8" s="38">
        <v>19</v>
      </c>
      <c r="K8" s="47"/>
      <c r="L8" s="47"/>
      <c r="M8" s="47"/>
      <c r="N8" s="47"/>
      <c r="O8" s="47"/>
    </row>
    <row r="9" spans="1:15" s="38" customFormat="1" ht="15" customHeight="1" x14ac:dyDescent="0.25">
      <c r="A9" s="76" t="s">
        <v>5</v>
      </c>
      <c r="B9" s="130"/>
      <c r="C9" s="130"/>
      <c r="D9" s="273" t="s">
        <v>45</v>
      </c>
      <c r="E9" s="273"/>
      <c r="F9" s="131"/>
      <c r="G9" s="275" t="s">
        <v>57</v>
      </c>
      <c r="H9" s="275"/>
      <c r="I9" s="38">
        <v>14</v>
      </c>
      <c r="J9" s="38">
        <v>20</v>
      </c>
      <c r="K9" s="47"/>
      <c r="L9" s="47"/>
      <c r="M9" s="47"/>
      <c r="N9" s="47"/>
      <c r="O9" s="47"/>
    </row>
    <row r="10" spans="1:15" ht="5.0999999999999996" customHeight="1" x14ac:dyDescent="0.25">
      <c r="A10" s="67"/>
      <c r="B10" s="67"/>
      <c r="C10" s="67"/>
      <c r="D10" s="67"/>
      <c r="E10" s="67"/>
      <c r="F10" s="67"/>
      <c r="G10" s="67"/>
      <c r="H10" s="67"/>
      <c r="I10" s="45"/>
    </row>
    <row r="11" spans="1:15" ht="5.0999999999999996" customHeight="1" x14ac:dyDescent="0.25">
      <c r="A11" s="51"/>
      <c r="B11" s="51"/>
      <c r="C11" s="51"/>
      <c r="D11" s="52"/>
      <c r="E11" s="52"/>
      <c r="F11" s="52"/>
      <c r="G11" s="52"/>
      <c r="H11" s="52"/>
      <c r="I11" s="1"/>
    </row>
    <row r="12" spans="1:15" s="124" customFormat="1" ht="15" customHeight="1" x14ac:dyDescent="0.25">
      <c r="A12" s="82" t="s">
        <v>58</v>
      </c>
      <c r="B12" s="135"/>
      <c r="C12" s="135"/>
      <c r="D12" s="135"/>
      <c r="E12" s="182">
        <v>19335</v>
      </c>
      <c r="F12" s="136"/>
      <c r="G12" s="136"/>
      <c r="H12" s="183">
        <v>36138.593400000005</v>
      </c>
      <c r="I12" s="134"/>
      <c r="J12" s="127"/>
      <c r="K12" s="127"/>
      <c r="L12" s="127">
        <v>19335</v>
      </c>
      <c r="M12" s="127"/>
      <c r="N12" s="127"/>
      <c r="O12" s="127">
        <v>36138.593400000005</v>
      </c>
    </row>
    <row r="13" spans="1:15" s="133" customFormat="1" ht="15" customHeight="1" x14ac:dyDescent="0.25">
      <c r="A13" s="263" t="s">
        <v>151</v>
      </c>
      <c r="B13" s="262"/>
      <c r="C13" s="262"/>
      <c r="D13" s="262"/>
      <c r="E13" s="206">
        <v>682</v>
      </c>
      <c r="F13" s="202"/>
      <c r="G13" s="202"/>
      <c r="H13" s="204">
        <v>804.91489999999999</v>
      </c>
      <c r="I13" s="81">
        <v>20</v>
      </c>
      <c r="J13" s="132"/>
      <c r="K13" s="132"/>
      <c r="L13" s="132">
        <v>682</v>
      </c>
      <c r="M13" s="132"/>
      <c r="N13" s="132"/>
      <c r="O13" s="132">
        <v>804.91489999999999</v>
      </c>
    </row>
    <row r="14" spans="1:15" ht="15" customHeight="1" x14ac:dyDescent="0.25">
      <c r="A14" s="263" t="s">
        <v>164</v>
      </c>
      <c r="B14" s="84"/>
      <c r="C14" s="84"/>
      <c r="D14" s="84"/>
      <c r="E14" s="206">
        <v>438</v>
      </c>
      <c r="F14" s="203"/>
      <c r="G14" s="203"/>
      <c r="H14" s="204">
        <v>646.93979999999988</v>
      </c>
      <c r="I14" s="81">
        <v>102</v>
      </c>
      <c r="L14" s="46">
        <v>438</v>
      </c>
      <c r="O14" s="46">
        <v>646.93979999999988</v>
      </c>
    </row>
    <row r="15" spans="1:15" s="261" customFormat="1" ht="15" customHeight="1" x14ac:dyDescent="0.25">
      <c r="A15" s="263" t="s">
        <v>152</v>
      </c>
      <c r="B15" s="84"/>
      <c r="C15" s="84"/>
      <c r="D15" s="84"/>
      <c r="E15" s="206">
        <v>381</v>
      </c>
      <c r="F15" s="203"/>
      <c r="G15" s="203"/>
      <c r="H15" s="204">
        <v>1444.6839</v>
      </c>
      <c r="I15" s="259">
        <v>104</v>
      </c>
      <c r="J15" s="260"/>
      <c r="K15" s="260"/>
      <c r="L15" s="260">
        <v>381</v>
      </c>
      <c r="M15" s="260"/>
      <c r="N15" s="260"/>
      <c r="O15" s="260">
        <v>1444.6839</v>
      </c>
    </row>
    <row r="16" spans="1:15" ht="15" customHeight="1" x14ac:dyDescent="0.25">
      <c r="A16" s="263" t="s">
        <v>153</v>
      </c>
      <c r="B16" s="84"/>
      <c r="C16" s="84"/>
      <c r="D16" s="84"/>
      <c r="E16" s="206">
        <v>269</v>
      </c>
      <c r="F16" s="203"/>
      <c r="G16" s="203"/>
      <c r="H16" s="204">
        <v>741.94870000000003</v>
      </c>
      <c r="I16" s="81">
        <v>111</v>
      </c>
      <c r="L16" s="46">
        <v>269</v>
      </c>
      <c r="O16" s="46">
        <v>741.94870000000003</v>
      </c>
    </row>
    <row r="17" spans="1:15" ht="15" customHeight="1" x14ac:dyDescent="0.25">
      <c r="A17" s="263" t="s">
        <v>165</v>
      </c>
      <c r="B17" s="84"/>
      <c r="C17" s="84"/>
      <c r="D17" s="84"/>
      <c r="E17" s="206">
        <v>17</v>
      </c>
      <c r="F17" s="203"/>
      <c r="G17" s="203"/>
      <c r="H17" s="204">
        <v>36.307499999999997</v>
      </c>
      <c r="I17" s="81">
        <v>113</v>
      </c>
      <c r="L17" s="46">
        <v>17</v>
      </c>
      <c r="O17" s="46">
        <v>36.307499999999997</v>
      </c>
    </row>
    <row r="18" spans="1:15" s="261" customFormat="1" ht="15" customHeight="1" x14ac:dyDescent="0.25">
      <c r="A18" s="263" t="s">
        <v>154</v>
      </c>
      <c r="B18" s="84"/>
      <c r="C18" s="84"/>
      <c r="D18" s="84"/>
      <c r="E18" s="206">
        <v>919</v>
      </c>
      <c r="F18" s="203"/>
      <c r="G18" s="203"/>
      <c r="H18" s="204">
        <v>5025.5276000000003</v>
      </c>
      <c r="I18" s="259">
        <v>126</v>
      </c>
      <c r="J18" s="260"/>
      <c r="K18" s="260"/>
      <c r="L18" s="260">
        <v>919</v>
      </c>
      <c r="M18" s="260"/>
      <c r="N18" s="260"/>
      <c r="O18" s="260">
        <v>5025.5276000000003</v>
      </c>
    </row>
    <row r="19" spans="1:15" s="261" customFormat="1" ht="15" customHeight="1" x14ac:dyDescent="0.25">
      <c r="A19" s="263" t="s">
        <v>155</v>
      </c>
      <c r="B19" s="84"/>
      <c r="C19" s="84"/>
      <c r="D19" s="84"/>
      <c r="E19" s="206">
        <v>3512</v>
      </c>
      <c r="F19" s="203"/>
      <c r="G19" s="203"/>
      <c r="H19" s="204">
        <v>8156.0467000000008</v>
      </c>
      <c r="I19" s="259">
        <v>131</v>
      </c>
      <c r="J19" s="260"/>
      <c r="K19" s="260"/>
      <c r="L19" s="260">
        <v>3512</v>
      </c>
      <c r="M19" s="260"/>
      <c r="N19" s="260"/>
      <c r="O19" s="260">
        <v>8156.0467000000008</v>
      </c>
    </row>
    <row r="20" spans="1:15" ht="15" customHeight="1" x14ac:dyDescent="0.25">
      <c r="A20" s="263" t="s">
        <v>166</v>
      </c>
      <c r="B20" s="84"/>
      <c r="C20" s="84"/>
      <c r="D20" s="84"/>
      <c r="E20" s="206">
        <v>81</v>
      </c>
      <c r="F20" s="203"/>
      <c r="G20" s="203"/>
      <c r="H20" s="204">
        <v>101.27640000000001</v>
      </c>
      <c r="I20" s="81">
        <v>151</v>
      </c>
      <c r="L20" s="46">
        <v>81</v>
      </c>
      <c r="O20" s="46">
        <v>101.27640000000001</v>
      </c>
    </row>
    <row r="21" spans="1:15" ht="15" customHeight="1" x14ac:dyDescent="0.25">
      <c r="A21" s="263" t="s">
        <v>167</v>
      </c>
      <c r="B21" s="84"/>
      <c r="C21" s="84"/>
      <c r="D21" s="84"/>
      <c r="E21" s="206">
        <v>115</v>
      </c>
      <c r="F21" s="203"/>
      <c r="G21" s="203"/>
      <c r="H21" s="204">
        <v>250.26239999999999</v>
      </c>
      <c r="I21" s="81">
        <v>171</v>
      </c>
      <c r="L21" s="46">
        <v>115</v>
      </c>
      <c r="O21" s="46">
        <v>250.26239999999999</v>
      </c>
    </row>
    <row r="22" spans="1:15" s="46" customFormat="1" ht="15" customHeight="1" x14ac:dyDescent="0.25">
      <c r="A22" s="263" t="s">
        <v>168</v>
      </c>
      <c r="B22" s="84"/>
      <c r="C22" s="84"/>
      <c r="D22" s="84"/>
      <c r="E22" s="206">
        <v>3</v>
      </c>
      <c r="F22" s="203"/>
      <c r="G22" s="203"/>
      <c r="H22" s="204">
        <v>1.9275</v>
      </c>
      <c r="I22" s="81">
        <v>223</v>
      </c>
      <c r="L22" s="46">
        <v>3</v>
      </c>
      <c r="O22" s="46">
        <v>1.9275</v>
      </c>
    </row>
    <row r="23" spans="1:15" s="46" customFormat="1" ht="15" customHeight="1" x14ac:dyDescent="0.25">
      <c r="A23" s="263" t="s">
        <v>169</v>
      </c>
      <c r="B23" s="84"/>
      <c r="C23" s="84"/>
      <c r="D23" s="84"/>
      <c r="E23" s="206">
        <v>46</v>
      </c>
      <c r="F23" s="203"/>
      <c r="G23" s="203"/>
      <c r="H23" s="204">
        <v>83.926199999999994</v>
      </c>
      <c r="I23" s="81">
        <v>241</v>
      </c>
      <c r="L23" s="46">
        <v>46</v>
      </c>
      <c r="O23" s="46">
        <v>83.926199999999994</v>
      </c>
    </row>
    <row r="24" spans="1:15" s="46" customFormat="1" ht="15" customHeight="1" x14ac:dyDescent="0.25">
      <c r="A24" s="263" t="s">
        <v>170</v>
      </c>
      <c r="B24" s="13"/>
      <c r="C24" s="13"/>
      <c r="D24" s="13"/>
      <c r="E24" s="206">
        <v>201</v>
      </c>
      <c r="F24" s="209"/>
      <c r="G24" s="209"/>
      <c r="H24" s="204">
        <v>153.12679999999997</v>
      </c>
      <c r="I24" s="81">
        <v>256</v>
      </c>
      <c r="L24" s="46">
        <v>201</v>
      </c>
      <c r="O24" s="46">
        <v>153.12679999999997</v>
      </c>
    </row>
    <row r="25" spans="1:15" s="46" customFormat="1" ht="15" customHeight="1" x14ac:dyDescent="0.25">
      <c r="A25" s="263" t="s">
        <v>171</v>
      </c>
      <c r="B25" s="13"/>
      <c r="C25" s="13"/>
      <c r="D25" s="13"/>
      <c r="E25" s="206">
        <v>37</v>
      </c>
      <c r="F25" s="209"/>
      <c r="G25" s="209"/>
      <c r="H25" s="204">
        <v>69.132999999999996</v>
      </c>
      <c r="I25" s="81">
        <v>267</v>
      </c>
      <c r="L25" s="46">
        <v>37</v>
      </c>
      <c r="O25" s="46">
        <v>69.132999999999996</v>
      </c>
    </row>
    <row r="26" spans="1:15" s="46" customFormat="1" ht="15" customHeight="1" x14ac:dyDescent="0.25">
      <c r="A26" s="263" t="s">
        <v>172</v>
      </c>
      <c r="B26" s="13"/>
      <c r="C26" s="13"/>
      <c r="D26" s="13"/>
      <c r="E26" s="206">
        <v>32</v>
      </c>
      <c r="F26" s="210"/>
      <c r="G26" s="210"/>
      <c r="H26" s="204">
        <v>27.6219</v>
      </c>
      <c r="I26" s="81">
        <v>268</v>
      </c>
      <c r="L26" s="46">
        <v>32</v>
      </c>
      <c r="O26" s="46">
        <v>27.6219</v>
      </c>
    </row>
    <row r="27" spans="1:15" s="46" customFormat="1" ht="15" customHeight="1" x14ac:dyDescent="0.25">
      <c r="A27" s="263" t="s">
        <v>156</v>
      </c>
      <c r="B27" s="13"/>
      <c r="C27" s="13"/>
      <c r="D27" s="13"/>
      <c r="E27" s="206">
        <v>22</v>
      </c>
      <c r="F27" s="210"/>
      <c r="G27" s="210"/>
      <c r="H27" s="204">
        <v>53.862700000000004</v>
      </c>
      <c r="I27" s="81">
        <v>161</v>
      </c>
      <c r="L27" s="46">
        <v>22</v>
      </c>
      <c r="O27" s="46">
        <v>53.862700000000004</v>
      </c>
    </row>
    <row r="28" spans="1:15" s="46" customFormat="1" ht="15" customHeight="1" x14ac:dyDescent="0.25">
      <c r="A28" s="263" t="s">
        <v>173</v>
      </c>
      <c r="B28" s="13"/>
      <c r="C28" s="13"/>
      <c r="D28" s="13"/>
      <c r="E28" s="206">
        <v>2</v>
      </c>
      <c r="F28" s="210"/>
      <c r="G28" s="210"/>
      <c r="H28" s="204">
        <v>7.2843</v>
      </c>
      <c r="I28" s="81">
        <v>272</v>
      </c>
      <c r="L28" s="46">
        <v>2</v>
      </c>
      <c r="O28" s="46">
        <v>7.2843</v>
      </c>
    </row>
    <row r="29" spans="1:15" s="46" customFormat="1" ht="15" customHeight="1" x14ac:dyDescent="0.25">
      <c r="A29" s="263" t="s">
        <v>174</v>
      </c>
      <c r="B29" s="13"/>
      <c r="C29" s="13"/>
      <c r="D29" s="13"/>
      <c r="E29" s="206">
        <v>20</v>
      </c>
      <c r="F29" s="210"/>
      <c r="G29" s="210"/>
      <c r="H29" s="204">
        <v>36.132300000000001</v>
      </c>
      <c r="I29" s="81">
        <v>307</v>
      </c>
      <c r="L29" s="46">
        <v>20</v>
      </c>
      <c r="O29" s="46">
        <v>36.132300000000001</v>
      </c>
    </row>
    <row r="30" spans="1:15" s="260" customFormat="1" ht="15" customHeight="1" x14ac:dyDescent="0.25">
      <c r="A30" s="263" t="s">
        <v>157</v>
      </c>
      <c r="B30" s="13"/>
      <c r="C30" s="13"/>
      <c r="D30" s="13"/>
      <c r="E30" s="206">
        <v>11816</v>
      </c>
      <c r="F30" s="210"/>
      <c r="G30" s="210"/>
      <c r="H30" s="204">
        <v>16945.503399999998</v>
      </c>
      <c r="I30" s="259">
        <v>326</v>
      </c>
      <c r="L30" s="260">
        <v>11816</v>
      </c>
      <c r="O30" s="260">
        <v>16945.503399999998</v>
      </c>
    </row>
    <row r="31" spans="1:15" s="260" customFormat="1" ht="15" customHeight="1" x14ac:dyDescent="0.25">
      <c r="A31" s="263" t="s">
        <v>158</v>
      </c>
      <c r="B31" s="13"/>
      <c r="C31" s="13"/>
      <c r="D31" s="13"/>
      <c r="E31" s="206">
        <v>617</v>
      </c>
      <c r="F31" s="210"/>
      <c r="G31" s="210"/>
      <c r="H31" s="204">
        <v>1056.6783</v>
      </c>
      <c r="I31" s="259">
        <v>658</v>
      </c>
      <c r="L31" s="260">
        <v>617</v>
      </c>
      <c r="O31" s="260">
        <v>1056.6783</v>
      </c>
    </row>
    <row r="32" spans="1:15" ht="5.0999999999999996" customHeight="1" x14ac:dyDescent="0.25">
      <c r="A32" s="64"/>
      <c r="B32" s="64"/>
      <c r="C32" s="64"/>
      <c r="D32" s="64"/>
      <c r="E32" s="64"/>
      <c r="F32" s="64"/>
      <c r="G32" s="64"/>
      <c r="H32" s="64"/>
    </row>
    <row r="33" spans="1:10" ht="5.0999999999999996" customHeight="1" x14ac:dyDescent="0.25">
      <c r="H33" s="139"/>
    </row>
    <row r="34" spans="1:10" ht="15" customHeight="1" x14ac:dyDescent="0.25">
      <c r="A34" s="267" t="s">
        <v>75</v>
      </c>
      <c r="B34" s="267"/>
      <c r="C34" s="267"/>
      <c r="D34" s="267"/>
      <c r="E34" s="267"/>
      <c r="F34" s="267"/>
      <c r="G34" s="267"/>
    </row>
    <row r="35" spans="1:10" ht="15" customHeight="1" x14ac:dyDescent="0.25"/>
    <row r="36" spans="1:10" ht="15" customHeight="1" x14ac:dyDescent="0.25">
      <c r="I36" s="258" t="s">
        <v>8</v>
      </c>
      <c r="J36" s="264">
        <v>1444.6839</v>
      </c>
    </row>
    <row r="37" spans="1:10" ht="15" customHeight="1" x14ac:dyDescent="0.25">
      <c r="I37" s="258" t="s">
        <v>7</v>
      </c>
      <c r="J37" s="264">
        <v>5025.5276000000003</v>
      </c>
    </row>
    <row r="38" spans="1:10" ht="15" customHeight="1" x14ac:dyDescent="0.25">
      <c r="I38" s="258" t="s">
        <v>9</v>
      </c>
      <c r="J38" s="264">
        <v>8156.0467000000008</v>
      </c>
    </row>
    <row r="39" spans="1:10" ht="15" customHeight="1" x14ac:dyDescent="0.25">
      <c r="I39" s="258" t="s">
        <v>103</v>
      </c>
      <c r="J39" s="264">
        <v>16945.503399999998</v>
      </c>
    </row>
    <row r="40" spans="1:10" ht="15" customHeight="1" x14ac:dyDescent="0.25">
      <c r="I40" s="258" t="s">
        <v>104</v>
      </c>
      <c r="J40" s="264">
        <v>1056.6783</v>
      </c>
    </row>
    <row r="41" spans="1:10" ht="15" customHeight="1" x14ac:dyDescent="0.25"/>
    <row r="42" spans="1:10" ht="15" customHeight="1" x14ac:dyDescent="0.25"/>
    <row r="43" spans="1:10" ht="15" customHeight="1" x14ac:dyDescent="0.25"/>
    <row r="44" spans="1:10" ht="15" customHeight="1" x14ac:dyDescent="0.25"/>
    <row r="45" spans="1:10" ht="15" customHeight="1" x14ac:dyDescent="0.25"/>
    <row r="46" spans="1:10" ht="15" customHeight="1" x14ac:dyDescent="0.25"/>
    <row r="47" spans="1:10" ht="15" customHeight="1" x14ac:dyDescent="0.25"/>
    <row r="48" spans="1:10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</sheetData>
  <mergeCells count="10">
    <mergeCell ref="A34:G34"/>
    <mergeCell ref="B5:C5"/>
    <mergeCell ref="D5:H5"/>
    <mergeCell ref="D6:H6"/>
    <mergeCell ref="D7:E7"/>
    <mergeCell ref="D8:E8"/>
    <mergeCell ref="D9:E9"/>
    <mergeCell ref="G7:H7"/>
    <mergeCell ref="G8:H8"/>
    <mergeCell ref="G9:H9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1E959-28F4-441D-9E62-3290970926C2}">
  <dimension ref="A1:O71"/>
  <sheetViews>
    <sheetView showGridLines="0" tabSelected="1" view="pageBreakPreview" zoomScaleNormal="100" zoomScaleSheetLayoutView="100" workbookViewId="0">
      <selection activeCell="L12" sqref="L12"/>
    </sheetView>
  </sheetViews>
  <sheetFormatPr baseColWidth="10" defaultColWidth="11.44140625" defaultRowHeight="11.4" x14ac:dyDescent="0.25"/>
  <cols>
    <col min="1" max="1" width="15.109375" style="2" customWidth="1"/>
    <col min="2" max="2" width="12.88671875" style="2" customWidth="1"/>
    <col min="3" max="4" width="11.33203125" style="2" customWidth="1"/>
    <col min="5" max="5" width="11.109375" style="2" customWidth="1"/>
    <col min="6" max="6" width="12.109375" style="2" customWidth="1"/>
    <col min="7" max="7" width="11" style="2" customWidth="1"/>
    <col min="8" max="8" width="10.33203125" style="2" customWidth="1"/>
    <col min="9" max="9" width="10.6640625" style="2" customWidth="1"/>
    <col min="10" max="15" width="11.44140625" style="46"/>
    <col min="16" max="16384" width="11.44140625" style="2"/>
  </cols>
  <sheetData>
    <row r="1" spans="1:8" ht="15" customHeight="1" x14ac:dyDescent="0.25">
      <c r="A1" s="77" t="s">
        <v>175</v>
      </c>
      <c r="B1" s="4"/>
      <c r="C1" s="4"/>
      <c r="D1" s="4"/>
      <c r="E1" s="4"/>
    </row>
    <row r="2" spans="1:8" ht="15" customHeight="1" x14ac:dyDescent="0.25">
      <c r="A2" s="28"/>
      <c r="B2" s="28"/>
      <c r="C2" s="28"/>
      <c r="D2" s="28"/>
      <c r="E2" s="28"/>
    </row>
    <row r="3" spans="1:8" ht="12" x14ac:dyDescent="0.2">
      <c r="A3" s="28"/>
      <c r="B3" s="28"/>
      <c r="C3" s="28"/>
      <c r="D3" s="28"/>
      <c r="H3" s="151" t="s">
        <v>181</v>
      </c>
    </row>
    <row r="4" spans="1:8" ht="4.95" customHeight="1" x14ac:dyDescent="0.25">
      <c r="A4" s="63"/>
      <c r="B4" s="63"/>
      <c r="C4" s="63"/>
      <c r="D4" s="63"/>
      <c r="H4" s="63"/>
    </row>
    <row r="5" spans="1:8" ht="4.95" customHeight="1" x14ac:dyDescent="0.25">
      <c r="A5" s="71"/>
      <c r="B5" s="71"/>
      <c r="C5" s="71"/>
      <c r="D5" s="71"/>
      <c r="E5" s="71"/>
      <c r="F5" s="71"/>
      <c r="G5" s="71"/>
      <c r="H5" s="71"/>
    </row>
    <row r="6" spans="1:8" ht="15" customHeight="1" x14ac:dyDescent="0.25">
      <c r="A6" s="276" t="s">
        <v>28</v>
      </c>
      <c r="B6" s="277"/>
      <c r="C6" s="277"/>
      <c r="D6" s="277"/>
      <c r="E6" s="278"/>
      <c r="F6" s="278"/>
      <c r="G6" s="278"/>
      <c r="H6" s="279">
        <v>2023</v>
      </c>
    </row>
    <row r="7" spans="1:8" ht="4.95" customHeight="1" x14ac:dyDescent="0.25">
      <c r="A7" s="280"/>
      <c r="B7" s="74"/>
      <c r="C7" s="74"/>
      <c r="D7" s="74"/>
      <c r="E7" s="281"/>
      <c r="F7" s="281"/>
      <c r="G7" s="281"/>
      <c r="H7" s="282"/>
    </row>
    <row r="8" spans="1:8" ht="4.95" customHeight="1" x14ac:dyDescent="0.25">
      <c r="A8" s="26"/>
      <c r="B8" s="26"/>
      <c r="C8" s="26"/>
      <c r="D8" s="26"/>
      <c r="H8" s="26"/>
    </row>
    <row r="9" spans="1:8" ht="15" customHeight="1" x14ac:dyDescent="0.25">
      <c r="A9" s="257" t="s">
        <v>0</v>
      </c>
      <c r="B9" s="254"/>
      <c r="C9" s="254"/>
      <c r="D9" s="255"/>
      <c r="E9" s="255"/>
      <c r="F9" s="255"/>
      <c r="G9" s="255"/>
      <c r="H9" s="256">
        <v>1488.5</v>
      </c>
    </row>
    <row r="10" spans="1:8" ht="15" customHeight="1" x14ac:dyDescent="0.2">
      <c r="A10" s="265" t="s">
        <v>177</v>
      </c>
      <c r="B10" s="29"/>
      <c r="C10" s="29"/>
      <c r="D10" s="33"/>
      <c r="H10" s="211">
        <v>1422.5</v>
      </c>
    </row>
    <row r="11" spans="1:8" ht="15" customHeight="1" x14ac:dyDescent="0.2">
      <c r="A11" s="265" t="s">
        <v>178</v>
      </c>
      <c r="B11" s="29"/>
      <c r="C11" s="29"/>
      <c r="D11" s="33"/>
      <c r="H11" s="211" t="s">
        <v>182</v>
      </c>
    </row>
    <row r="12" spans="1:8" ht="15" customHeight="1" x14ac:dyDescent="0.2">
      <c r="A12" s="265" t="s">
        <v>179</v>
      </c>
      <c r="B12" s="29"/>
      <c r="C12" s="29"/>
      <c r="D12" s="33"/>
      <c r="H12" s="211">
        <v>65.599999999999994</v>
      </c>
    </row>
    <row r="13" spans="1:8" ht="15" customHeight="1" x14ac:dyDescent="0.2">
      <c r="A13" s="265" t="s">
        <v>180</v>
      </c>
      <c r="B13" s="29"/>
      <c r="C13" s="29"/>
      <c r="D13" s="33"/>
      <c r="H13" s="211">
        <v>0.4</v>
      </c>
    </row>
    <row r="14" spans="1:8" ht="4.95" customHeight="1" x14ac:dyDescent="0.25">
      <c r="A14" s="60"/>
      <c r="B14" s="60"/>
      <c r="C14" s="60"/>
      <c r="D14" s="60"/>
      <c r="E14" s="60"/>
      <c r="F14" s="60"/>
      <c r="G14" s="60"/>
      <c r="H14" s="61"/>
    </row>
    <row r="15" spans="1:8" ht="4.95" customHeight="1" x14ac:dyDescent="0.25">
      <c r="A15" s="26"/>
      <c r="B15" s="26"/>
      <c r="C15" s="26"/>
      <c r="D15" s="26"/>
      <c r="H15" s="15"/>
    </row>
    <row r="16" spans="1:8" ht="15" customHeight="1" x14ac:dyDescent="0.25">
      <c r="A16" s="217"/>
      <c r="B16" s="217"/>
      <c r="C16" s="217"/>
      <c r="D16" s="217"/>
      <c r="E16" s="217"/>
    </row>
    <row r="17" spans="1:8" ht="15" customHeight="1" x14ac:dyDescent="0.25"/>
    <row r="18" spans="1:8" ht="15" customHeight="1" x14ac:dyDescent="0.25">
      <c r="A18" s="77" t="s">
        <v>176</v>
      </c>
      <c r="B18" s="4"/>
      <c r="C18" s="4"/>
      <c r="D18" s="4"/>
      <c r="E18" s="4"/>
    </row>
    <row r="19" spans="1:8" ht="15" customHeight="1" x14ac:dyDescent="0.25">
      <c r="A19" s="28"/>
      <c r="B19" s="28"/>
      <c r="C19" s="28"/>
      <c r="D19" s="28"/>
      <c r="E19" s="28"/>
    </row>
    <row r="20" spans="1:8" ht="4.95" customHeight="1" x14ac:dyDescent="0.25">
      <c r="A20" s="63"/>
      <c r="B20" s="63"/>
      <c r="C20" s="63"/>
      <c r="D20" s="63"/>
      <c r="E20" s="63"/>
    </row>
    <row r="21" spans="1:8" ht="4.95" customHeight="1" x14ac:dyDescent="0.25">
      <c r="A21" s="71"/>
      <c r="B21" s="71"/>
      <c r="C21" s="71"/>
      <c r="D21" s="71"/>
      <c r="E21" s="71"/>
      <c r="F21" s="71"/>
      <c r="G21" s="71"/>
      <c r="H21" s="71"/>
    </row>
    <row r="22" spans="1:8" ht="15" customHeight="1" x14ac:dyDescent="0.25">
      <c r="A22" s="75" t="s">
        <v>28</v>
      </c>
      <c r="B22" s="115"/>
      <c r="C22" s="115"/>
      <c r="D22" s="71"/>
      <c r="E22" s="71"/>
      <c r="F22" s="164" t="s">
        <v>108</v>
      </c>
      <c r="G22" s="71"/>
      <c r="H22" s="115">
        <v>2023</v>
      </c>
    </row>
    <row r="23" spans="1:8" ht="4.95" customHeight="1" x14ac:dyDescent="0.25">
      <c r="A23" s="74"/>
      <c r="B23" s="74"/>
      <c r="C23" s="74"/>
      <c r="D23" s="71"/>
      <c r="E23" s="71"/>
      <c r="F23" s="165"/>
      <c r="G23" s="71"/>
      <c r="H23" s="74"/>
    </row>
    <row r="24" spans="1:8" ht="4.95" customHeight="1" x14ac:dyDescent="0.25">
      <c r="A24" s="26"/>
      <c r="B24" s="26"/>
      <c r="C24" s="26"/>
      <c r="F24" s="163"/>
      <c r="H24" s="26"/>
    </row>
    <row r="25" spans="1:8" ht="15" customHeight="1" x14ac:dyDescent="0.25">
      <c r="A25" s="212" t="s">
        <v>110</v>
      </c>
      <c r="B25" s="29"/>
      <c r="C25" s="29"/>
      <c r="F25" s="166" t="s">
        <v>183</v>
      </c>
      <c r="H25" s="211">
        <v>185.1</v>
      </c>
    </row>
    <row r="26" spans="1:8" ht="15" customHeight="1" x14ac:dyDescent="0.25">
      <c r="A26" s="212" t="s">
        <v>59</v>
      </c>
      <c r="B26" s="29"/>
      <c r="C26" s="29"/>
      <c r="F26" s="166" t="s">
        <v>109</v>
      </c>
      <c r="H26" s="36">
        <v>10387</v>
      </c>
    </row>
    <row r="27" spans="1:8" ht="15" customHeight="1" x14ac:dyDescent="0.25">
      <c r="A27" s="212" t="s">
        <v>60</v>
      </c>
      <c r="B27" s="29"/>
      <c r="C27" s="29"/>
      <c r="G27" s="166"/>
      <c r="H27" s="36">
        <v>5739</v>
      </c>
    </row>
    <row r="28" spans="1:8" ht="15" customHeight="1" x14ac:dyDescent="0.25">
      <c r="A28" s="212" t="s">
        <v>61</v>
      </c>
      <c r="B28" s="29"/>
      <c r="C28" s="29"/>
      <c r="G28" s="166"/>
      <c r="H28" s="36">
        <v>2937</v>
      </c>
    </row>
    <row r="29" spans="1:8" ht="15" customHeight="1" x14ac:dyDescent="0.25">
      <c r="A29" s="212" t="s">
        <v>62</v>
      </c>
      <c r="B29" s="29"/>
      <c r="C29" s="29"/>
      <c r="G29" s="166"/>
      <c r="H29" s="36">
        <v>1420</v>
      </c>
    </row>
    <row r="30" spans="1:8" ht="15" customHeight="1" x14ac:dyDescent="0.25">
      <c r="A30" s="212" t="s">
        <v>63</v>
      </c>
      <c r="B30" s="29"/>
      <c r="C30" s="29"/>
      <c r="G30" s="166"/>
      <c r="H30" s="36">
        <v>118</v>
      </c>
    </row>
    <row r="31" spans="1:8" ht="15" customHeight="1" x14ac:dyDescent="0.25">
      <c r="A31" s="212" t="s">
        <v>64</v>
      </c>
      <c r="B31" s="29"/>
      <c r="C31" s="29"/>
      <c r="G31" s="166"/>
      <c r="H31" s="36">
        <v>309</v>
      </c>
    </row>
    <row r="32" spans="1:8" ht="4.95" customHeight="1" x14ac:dyDescent="0.25">
      <c r="A32" s="60"/>
      <c r="B32" s="60"/>
      <c r="C32" s="60"/>
      <c r="D32" s="60"/>
      <c r="E32" s="60"/>
      <c r="F32" s="60"/>
      <c r="G32" s="60"/>
      <c r="H32" s="61"/>
    </row>
    <row r="33" spans="1:8" ht="4.95" customHeight="1" x14ac:dyDescent="0.25">
      <c r="A33" s="26"/>
      <c r="B33" s="26"/>
      <c r="C33" s="26"/>
      <c r="G33" s="26"/>
      <c r="H33" s="15"/>
    </row>
    <row r="34" spans="1:8" ht="15" customHeight="1" x14ac:dyDescent="0.25">
      <c r="A34" s="267" t="s">
        <v>162</v>
      </c>
      <c r="B34" s="267"/>
      <c r="C34" s="267"/>
      <c r="D34" s="267"/>
      <c r="E34" s="267"/>
      <c r="F34" s="267"/>
      <c r="G34" s="267"/>
    </row>
    <row r="35" spans="1:8" ht="15" customHeight="1" x14ac:dyDescent="0.25"/>
    <row r="36" spans="1:8" ht="15" customHeight="1" x14ac:dyDescent="0.25"/>
    <row r="37" spans="1:8" ht="15" customHeight="1" x14ac:dyDescent="0.25"/>
    <row r="38" spans="1:8" ht="15" customHeight="1" x14ac:dyDescent="0.25"/>
    <row r="39" spans="1:8" ht="15" customHeight="1" x14ac:dyDescent="0.25"/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</sheetData>
  <mergeCells count="1">
    <mergeCell ref="A34:G34"/>
  </mergeCells>
  <printOptions horizontalCentered="1"/>
  <pageMargins left="0.59055118110236227" right="0.59055118110236227" top="0.59055118110236227" bottom="0.59055118110236227" header="0.59055118110236227" footer="0.59055118110236227"/>
  <pageSetup firstPageNumber="121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6.1</vt:lpstr>
      <vt:lpstr>6.2, 6.3</vt:lpstr>
      <vt:lpstr>6.4, 6.5</vt:lpstr>
      <vt:lpstr>6.6</vt:lpstr>
      <vt:lpstr>6.7</vt:lpstr>
      <vt:lpstr>6.8</vt:lpstr>
      <vt:lpstr>6.9</vt:lpstr>
      <vt:lpstr>6.10</vt:lpstr>
      <vt:lpstr>6.11, 6.12</vt:lpstr>
      <vt:lpstr>Hoja1</vt:lpstr>
      <vt:lpstr>'6.1'!Área_de_impresión</vt:lpstr>
      <vt:lpstr>'6.10'!Área_de_impresión</vt:lpstr>
      <vt:lpstr>'6.11, 6.12'!Área_de_impresión</vt:lpstr>
      <vt:lpstr>'6.2, 6.3'!Área_de_impresión</vt:lpstr>
      <vt:lpstr>'6.4, 6.5'!Área_de_impresión</vt:lpstr>
      <vt:lpstr>'6.6'!Área_de_impresión</vt:lpstr>
      <vt:lpstr>'6.7'!Área_de_impresión</vt:lpstr>
      <vt:lpstr>'6.8'!Área_de_impresión</vt:lpstr>
      <vt:lpstr>'6.9'!Área_de_impresión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COSCA DOMINGUEZ</dc:creator>
  <cp:lastModifiedBy>Reinier Rivera Diaz</cp:lastModifiedBy>
  <cp:lastPrinted>2024-12-12T16:04:09Z</cp:lastPrinted>
  <dcterms:created xsi:type="dcterms:W3CDTF">2019-07-01T20:23:35Z</dcterms:created>
  <dcterms:modified xsi:type="dcterms:W3CDTF">2024-12-12T16:04:46Z</dcterms:modified>
</cp:coreProperties>
</file>